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\\Balidfs1\dae\DAE\11 - Commun\01 - Echanges SDPSA_BCJ_BCBF\IT\AOO - MOBILE_2026\02 - DC\DCE_2026\DCE_DAE_Mobile_2026_vf\Annexes lot 1\Annexes AE\"/>
    </mc:Choice>
  </mc:AlternateContent>
  <xr:revisionPtr revIDLastSave="0" documentId="13_ncr:1_{7863C31B-2DC8-4FA0-A953-B9A510705C05}" xr6:coauthVersionLast="47" xr6:coauthVersionMax="47" xr10:uidLastSave="{00000000-0000-0000-0000-000000000000}"/>
  <bookViews>
    <workbookView xWindow="-110" yWindow="-110" windowWidth="19420" windowHeight="10300" firstSheet="4" activeTab="7" xr2:uid="{00000000-000D-0000-FFFF-FFFF00000000}"/>
  </bookViews>
  <sheets>
    <sheet name="Tarifs France et international" sheetId="2" r:id="rId1"/>
    <sheet name="Tarifs SMS international conso" sheetId="3" r:id="rId2"/>
    <sheet name="TarifsVOIX international conso " sheetId="6" r:id="rId3"/>
    <sheet name="Tarifs DATA international conso" sheetId="7" r:id="rId4"/>
    <sheet name="Services associés " sheetId="5" r:id="rId5"/>
    <sheet name="Forfaits internationaux" sheetId="9" r:id="rId6"/>
    <sheet name="Tarifs M2M" sheetId="8" r:id="rId7"/>
    <sheet name="Terminaux et accesoires" sheetId="4" r:id="rId8"/>
  </sheets>
  <externalReferences>
    <externalReference r:id="rId9"/>
    <externalReference r:id="rId10"/>
    <externalReference r:id="rId11"/>
  </externalReferences>
  <definedNames>
    <definedName name="_Ref89436632" localSheetId="4">'Services associés '!$A$85</definedName>
    <definedName name="_Toc87357245" localSheetId="0">'Tarifs France et international'!$A$4</definedName>
    <definedName name="_Toc87357253" localSheetId="0">'Tarifs France et international'!#REF!</definedName>
    <definedName name="_Toc89434155" localSheetId="4">'Services associés '!#REF!</definedName>
    <definedName name="Candidat">[1]TITRE!$C$15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" i="2" l="1"/>
  <c r="A2" i="8"/>
  <c r="A2" i="4" l="1"/>
</calcChain>
</file>

<file path=xl/sharedStrings.xml><?xml version="1.0" encoding="utf-8"?>
<sst xmlns="http://schemas.openxmlformats.org/spreadsheetml/2006/main" count="1498" uniqueCount="554">
  <si>
    <t>Prestation</t>
  </si>
  <si>
    <t>Référence</t>
  </si>
  <si>
    <t>/ mois / ligne</t>
  </si>
  <si>
    <t>Envoi / réception de SMS/MMS en Illimité</t>
  </si>
  <si>
    <t>Forfaits de connexion de données « illimité » fixée dans la limite d’un seuil (fair-use)</t>
  </si>
  <si>
    <t>10 Go / mois</t>
  </si>
  <si>
    <t>20 Go / mois</t>
  </si>
  <si>
    <t>100 Go / mois</t>
  </si>
  <si>
    <t>L'utilisateur se trouve dans la zone définie ci-dessous.</t>
  </si>
  <si>
    <t>Vers la France métropolitaine</t>
  </si>
  <si>
    <t>Vers la zone A à préciser</t>
  </si>
  <si>
    <t>Vers la zone B à préciser</t>
  </si>
  <si>
    <t>Vers la zone C à préciser</t>
  </si>
  <si>
    <t>Vers la zone D à préciser</t>
  </si>
  <si>
    <t>Prix Public 
en € HT</t>
  </si>
  <si>
    <t>Prix unitaire DAE
en € HT</t>
  </si>
  <si>
    <t>Depuis la France métropolitaine</t>
  </si>
  <si>
    <t xml:space="preserve">Depuis la zone A </t>
  </si>
  <si>
    <t>Depuis la zone B</t>
  </si>
  <si>
    <t>Depuis la zone C</t>
  </si>
  <si>
    <t>Depuis la zone D</t>
  </si>
  <si>
    <t>Depuis la zone E</t>
  </si>
  <si>
    <t>Depuis la zone F</t>
  </si>
  <si>
    <t>Depuis la zone G</t>
  </si>
  <si>
    <t>Vers la zone E à préciser</t>
  </si>
  <si>
    <t>Vers la zone F à préciser</t>
  </si>
  <si>
    <t>Vers la zone G à préciser</t>
  </si>
  <si>
    <t xml:space="preserve">Prix unitaire DAE 
en € HT </t>
  </si>
  <si>
    <t>Depuis la zone H</t>
  </si>
  <si>
    <t>Vers la zone H à préciser</t>
  </si>
  <si>
    <t>Zone pour l'emission de services de voix</t>
  </si>
  <si>
    <t>Zone pour la reception de services de voix</t>
  </si>
  <si>
    <t>Zone pour l'accés à la messagerie vocale</t>
  </si>
  <si>
    <t>Prix unitaire en € HT / minute DAE
en € HT</t>
  </si>
  <si>
    <t>Prix  unitaire Public en € HT / minute
en € HT</t>
  </si>
  <si>
    <t>Reception de SMS</t>
  </si>
  <si>
    <t>Envoi MMS</t>
  </si>
  <si>
    <t>Reception de MMS</t>
  </si>
  <si>
    <t>Accès à la messagerie vocale depuis l'international ou depuis les DROM-COM</t>
  </si>
  <si>
    <t>Depuis la zone I</t>
  </si>
  <si>
    <t>Depuis la zone J</t>
  </si>
  <si>
    <t>Depuis la zone K</t>
  </si>
  <si>
    <t>Depuis la zone L</t>
  </si>
  <si>
    <t>Prix public 
en € HT</t>
  </si>
  <si>
    <t>Prix unitaire DAE 
en € HT</t>
  </si>
  <si>
    <t>Prix Public en € HT 
au-delà du forfait</t>
  </si>
  <si>
    <t>Prix unitaire DAE en € HT
au-delà du forfait</t>
  </si>
  <si>
    <t>Unité</t>
  </si>
  <si>
    <t>Tarif au compteur</t>
  </si>
  <si>
    <t>Zone A</t>
  </si>
  <si>
    <t>Zone B</t>
  </si>
  <si>
    <t>Zone C</t>
  </si>
  <si>
    <t>Zone D</t>
  </si>
  <si>
    <t>Zone E</t>
  </si>
  <si>
    <t>Mo</t>
  </si>
  <si>
    <t>Zone pour la DATA au compteur</t>
  </si>
  <si>
    <t>Zone pour la DATA à la journée</t>
  </si>
  <si>
    <t>Usage en Mo pour 24 heures</t>
  </si>
  <si>
    <t>Usage/mois</t>
  </si>
  <si>
    <t>Forfaits journaliers (24 heures)</t>
  </si>
  <si>
    <t>Forfaits mensuels de connexion de données au volume, ajustables selon la consommation du mois</t>
  </si>
  <si>
    <t>Zone pour la DATA ajustable</t>
  </si>
  <si>
    <t>Référence client</t>
  </si>
  <si>
    <t>Accès en émission et réception aux services d’urgence</t>
  </si>
  <si>
    <t>Conservation du répertoire</t>
  </si>
  <si>
    <t>Parution à l’annuaire</t>
  </si>
  <si>
    <t>Signalisation d'un appel entrant et double appel en cours de communication</t>
  </si>
  <si>
    <t>Possibilité de masquer son numéro (CLIR)</t>
  </si>
  <si>
    <t>Informations de suivi de consommation pour l’utilisateur de la ligne</t>
  </si>
  <si>
    <t>Profils de données en complément d’une ligne VOIX</t>
  </si>
  <si>
    <t>Profils de données seules</t>
  </si>
  <si>
    <t>Matériels</t>
  </si>
  <si>
    <t xml:space="preserve">Offre de : </t>
  </si>
  <si>
    <t>à compléter</t>
  </si>
  <si>
    <t>Tous les prix sont valables pour la France métropolitaine.</t>
  </si>
  <si>
    <t>Marque</t>
  </si>
  <si>
    <t>Nom du modèle</t>
  </si>
  <si>
    <t>Référence constructeur</t>
  </si>
  <si>
    <t>Gamme dite téléphone mobile basique «feature phone »</t>
  </si>
  <si>
    <t>Prix  
en € HT</t>
  </si>
  <si>
    <t>SMARTPHONE-DURABLE</t>
  </si>
  <si>
    <t>Terminal i1</t>
  </si>
  <si>
    <t>Terminal i2</t>
  </si>
  <si>
    <t>SMARTPHONE-IOS</t>
  </si>
  <si>
    <t>Terminal SMB1</t>
  </si>
  <si>
    <t>Terminal SMB2</t>
  </si>
  <si>
    <t>SMARTPHONE-MOBILITE</t>
  </si>
  <si>
    <t>Terminal SMP1</t>
  </si>
  <si>
    <t>Terminal SMP2</t>
  </si>
  <si>
    <t>Extension Garantie 12 mois Terminal B1</t>
  </si>
  <si>
    <t>Extension Garantie 12 mois Terminal SMB1</t>
  </si>
  <si>
    <t>Extension Garantie 12 mois Terminal SMB2</t>
  </si>
  <si>
    <t>Extension Garantie 12 mois Terminal SME1</t>
  </si>
  <si>
    <t>Extension Garantie 12 mois Terminal SME2</t>
  </si>
  <si>
    <t>Extension Garantie 12 mois Terminal SME3</t>
  </si>
  <si>
    <t>Extension Garantie 12 mois Terminal SME4</t>
  </si>
  <si>
    <t>Extension Garantie 12 mois Terminal SME5</t>
  </si>
  <si>
    <t>Extension Garantie 12 mois Terminal SMP1</t>
  </si>
  <si>
    <t>Extension Garantie 12 mois Terminal SMP2</t>
  </si>
  <si>
    <t>Gamme « tablettes »</t>
  </si>
  <si>
    <t>Tablette Tab1</t>
  </si>
  <si>
    <t>Tablette Tab2</t>
  </si>
  <si>
    <t>Extension Garantie 12 mois Tab1</t>
  </si>
  <si>
    <t>Extension Garantie 12 mois Tab2</t>
  </si>
  <si>
    <t>Prestations supplémentaires éventuelles</t>
  </si>
  <si>
    <t>Montant fixe</t>
  </si>
  <si>
    <t>Pourcentage</t>
  </si>
  <si>
    <t xml:space="preserve">Remise DAE sur prix catalogue terminal public : </t>
  </si>
  <si>
    <t xml:space="preserve">Prestation d’échanges express de terminaux </t>
  </si>
  <si>
    <t>unitaire</t>
  </si>
  <si>
    <t xml:space="preserve">Assurance des terminaux </t>
  </si>
  <si>
    <t xml:space="preserve">Prestation d’étiquetage </t>
  </si>
  <si>
    <t xml:space="preserve">Formation « prise en main » des téléphones ou d’un outil </t>
  </si>
  <si>
    <t>Forfait  1/2 journée</t>
  </si>
  <si>
    <t xml:space="preserve">Forfait journée </t>
  </si>
  <si>
    <t>par terminal</t>
  </si>
  <si>
    <t xml:space="preserve">Colisage cartes Sim nominativement (1 par enveloppe) </t>
  </si>
  <si>
    <t>par enveloppe</t>
  </si>
  <si>
    <t xml:space="preserve">Prêts de téléphones </t>
  </si>
  <si>
    <t>Répondeur visuel</t>
  </si>
  <si>
    <t xml:space="preserve">Formule « TV » sur ligne active </t>
  </si>
  <si>
    <t xml:space="preserve">Service VIP </t>
  </si>
  <si>
    <t>Solution(s) d'alerte et de suivi gestionnaire</t>
  </si>
  <si>
    <t>Solution(s) d'alerte et de suivi utilisateurs</t>
  </si>
  <si>
    <t>mois / ligne</t>
  </si>
  <si>
    <t>Changement de compte utilisateur associé à une ligne active dans une flotte donnée avec le service client</t>
  </si>
  <si>
    <t>Changement de compte utilisateur associé à une ligne active dans une flotte donnée avec le portail sécurisé</t>
  </si>
  <si>
    <t>Modification des données utilisateurs avec le service client</t>
  </si>
  <si>
    <t>Modification des données utilisateurs avec le portail sécurisé</t>
  </si>
  <si>
    <t>forfait</t>
  </si>
  <si>
    <t>forfait /jour</t>
  </si>
  <si>
    <t>Envoi carte Sim avec le portail sécurisé selon les conditions du CCTP</t>
  </si>
  <si>
    <t xml:space="preserve">Unités d’œuvre (UO-1.6) : Services associés aux lignes </t>
  </si>
  <si>
    <r>
      <t>Limitations et restrictions d’appels :</t>
    </r>
    <r>
      <rPr>
        <i/>
        <sz val="10"/>
        <color theme="1"/>
        <rFont val="Calibri"/>
        <family val="2"/>
        <scheme val="minor"/>
      </rPr>
      <t xml:space="preserve"> Interdiction des appels depuis et vers l'étranger</t>
    </r>
  </si>
  <si>
    <r>
      <t xml:space="preserve">Limitations et restrictions d’appels : </t>
    </r>
    <r>
      <rPr>
        <i/>
        <sz val="10"/>
        <color theme="1"/>
        <rFont val="Calibri"/>
        <family val="2"/>
        <scheme val="minor"/>
      </rPr>
      <t>Interdiction des  SMS et MMS depuis et vers l'étranger</t>
    </r>
  </si>
  <si>
    <r>
      <t xml:space="preserve">Limitations et restrictions d’appels : </t>
    </r>
    <r>
      <rPr>
        <i/>
        <sz val="10"/>
        <color theme="1"/>
        <rFont val="Calibri"/>
        <family val="2"/>
        <scheme val="minor"/>
      </rPr>
      <t>Interdiction des appels vers les numéros surtaxés et les numéros courts.</t>
    </r>
  </si>
  <si>
    <r>
      <t xml:space="preserve">Limitations et restrictions d’appels : </t>
    </r>
    <r>
      <rPr>
        <i/>
        <sz val="10"/>
        <color theme="1"/>
        <rFont val="Calibri"/>
        <family val="2"/>
        <scheme val="minor"/>
      </rPr>
      <t>Interdiction des SMS/MMS surtaxés</t>
    </r>
  </si>
  <si>
    <r>
      <t xml:space="preserve">Limitations et restrictions d’appels : </t>
    </r>
    <r>
      <rPr>
        <i/>
        <sz val="10"/>
        <color theme="1"/>
        <rFont val="Calibri"/>
        <family val="2"/>
        <scheme val="minor"/>
      </rPr>
      <t xml:space="preserve">Interdiction des SMS/MMS </t>
    </r>
  </si>
  <si>
    <r>
      <t xml:space="preserve">Limitations et restrictions d’appels : </t>
    </r>
    <r>
      <rPr>
        <i/>
        <sz val="10"/>
        <color theme="1"/>
        <rFont val="Calibri"/>
        <family val="2"/>
        <scheme val="minor"/>
      </rPr>
      <t>Blocage des achats multimédia sur facture</t>
    </r>
  </si>
  <si>
    <r>
      <t xml:space="preserve">Prestation de transfert des données d'un terminal sur rendez-vous en île de France </t>
    </r>
    <r>
      <rPr>
        <sz val="10"/>
        <color rgb="FFFF0000"/>
        <rFont val="Calibri"/>
        <family val="2"/>
        <scheme val="minor"/>
      </rPr>
      <t>(Prestations supplémentaires éventuelles)</t>
    </r>
  </si>
  <si>
    <r>
      <t xml:space="preserve">Prestation de transfert des données d'un terminal sur rendez-vous hors île de France </t>
    </r>
    <r>
      <rPr>
        <sz val="10"/>
        <color rgb="FFFF0000"/>
        <rFont val="Calibri"/>
        <family val="2"/>
        <scheme val="minor"/>
      </rPr>
      <t>(Prestations supplémentaires éventuelles)</t>
    </r>
  </si>
  <si>
    <r>
      <t xml:space="preserve">Prestation de transfert des données de terminaux sur une journée en île de France </t>
    </r>
    <r>
      <rPr>
        <sz val="10"/>
        <color rgb="FFFF0000"/>
        <rFont val="Calibri"/>
        <family val="2"/>
        <scheme val="minor"/>
      </rPr>
      <t>(Prestations supplémentaires éventuelles)</t>
    </r>
  </si>
  <si>
    <r>
      <t xml:space="preserve">Prestation de transfert des données de terminaux sur une journée hors île de France </t>
    </r>
    <r>
      <rPr>
        <sz val="10"/>
        <color rgb="FFFF0000"/>
        <rFont val="Calibri"/>
        <family val="2"/>
        <scheme val="minor"/>
      </rPr>
      <t>(Prestations supplémentaires éventuelles)</t>
    </r>
  </si>
  <si>
    <t>Fair use minimum de 10 Go</t>
  </si>
  <si>
    <t>Nom de l'offre commerciale</t>
  </si>
  <si>
    <t>Unité d’œuvre (UO-1.7) : Prestations annexes</t>
  </si>
  <si>
    <t xml:space="preserve"> € / JH</t>
  </si>
  <si>
    <t>Prestation d'accompagnement "pilotage" (1 site, moins de 1000 lignes)</t>
  </si>
  <si>
    <t>Prestation d'accompagnement "pilotage" (1 site, entre 1001 lignes et 5000 lignes)</t>
  </si>
  <si>
    <t>Garantie des accessoires</t>
  </si>
  <si>
    <t>unitaire/mois</t>
  </si>
  <si>
    <t>Engagement 12 mois</t>
  </si>
  <si>
    <t>Engagement 24 mois</t>
  </si>
  <si>
    <t>Engagement 36 mois</t>
  </si>
  <si>
    <t>Tarif interpalier
ou Hors Forfait</t>
  </si>
  <si>
    <t>Type de forfait</t>
  </si>
  <si>
    <t>Option</t>
  </si>
  <si>
    <t>Volume Data</t>
  </si>
  <si>
    <t xml:space="preserve">Transmission de données </t>
  </si>
  <si>
    <t>Connexion de données de type machine à machine « M2M »</t>
  </si>
  <si>
    <t>mois / carte SIM</t>
  </si>
  <si>
    <t>Forfait 5 (PSE)</t>
  </si>
  <si>
    <t>Forfait 6 (PSE)</t>
  </si>
  <si>
    <t>Communications Voix (PSE)</t>
  </si>
  <si>
    <t>Option autre (PSE)</t>
  </si>
  <si>
    <t>Forfait Mutualisable 4 (PSE)</t>
  </si>
  <si>
    <t>Forfait Mutualisable 5 (PSE)</t>
  </si>
  <si>
    <t>Forfait Flotte 4 (PSE)</t>
  </si>
  <si>
    <t>Forfait Flotte 5 (PSE)</t>
  </si>
  <si>
    <r>
      <t xml:space="preserve">Les prix s'entendent en prix nets </t>
    </r>
    <r>
      <rPr>
        <b/>
        <i/>
        <u/>
        <sz val="9"/>
        <color indexed="10"/>
        <rFont val="Calibri"/>
        <family val="2"/>
        <scheme val="minor"/>
      </rPr>
      <t>unitaires</t>
    </r>
    <r>
      <rPr>
        <b/>
        <i/>
        <u/>
        <sz val="9"/>
        <rFont val="Calibri"/>
        <family val="2"/>
        <scheme val="minor"/>
      </rPr>
      <t xml:space="preserve"> en euros H.T.</t>
    </r>
  </si>
  <si>
    <t>Services</t>
  </si>
  <si>
    <t>minutes</t>
  </si>
  <si>
    <t xml:space="preserve">UO-1.1.1 </t>
  </si>
  <si>
    <t>UO-1.2.1</t>
  </si>
  <si>
    <t>UO-1.3.1 (Pf VD 1)</t>
  </si>
  <si>
    <t>UO-1.3.1 (Pf VD 2)</t>
  </si>
  <si>
    <t>UO-1.3.1 (Pf D 1)</t>
  </si>
  <si>
    <t>UO-1.3.1 (Pf D 2)</t>
  </si>
  <si>
    <t>UO-1.3.1 (Pf D 3)</t>
  </si>
  <si>
    <t>Accès en émission et réception à une messagerie vocale depuis la France ou depuis l’étranger</t>
  </si>
  <si>
    <t>Renvoi sur occupation ou non réponse vers un numéro au choix de l’usager</t>
  </si>
  <si>
    <t>Présentation du numéro et/ou du nom de l’appelant (CLIP)</t>
  </si>
  <si>
    <t>Rappel à partir de la messagerie</t>
  </si>
  <si>
    <t>Prix Public en € HT</t>
  </si>
  <si>
    <t xml:space="preserve"> Services de transmission de la voix</t>
  </si>
  <si>
    <t>Envoi carte Sim avec le service client selon les conditions du CCTP</t>
  </si>
  <si>
    <t>UO-1.6.2</t>
  </si>
  <si>
    <t>Forfait 4 (PSE)</t>
  </si>
  <si>
    <t>Forfait 3 (PSE)</t>
  </si>
  <si>
    <t>Forfait 2 (PSE)</t>
  </si>
  <si>
    <t>Forfait 1 (PSE)</t>
  </si>
  <si>
    <t>Formule abonnement simple et protocole CSD (PSE)</t>
  </si>
  <si>
    <t>Toutes les cases du tableau sont des "Prestations supplémentaires éventuelles".</t>
  </si>
  <si>
    <t>Forfait Mutualisable 1 (PSE)</t>
  </si>
  <si>
    <t>Forfait Mutualisable 2 (PSE)</t>
  </si>
  <si>
    <t>Forfait Mutualisable 3 (PSE)</t>
  </si>
  <si>
    <t>Forfait abonnement de base (PSE)</t>
  </si>
  <si>
    <t>Forfait Flotte 1 (PSE)</t>
  </si>
  <si>
    <t>Forfait Flotte 2 (PSE)</t>
  </si>
  <si>
    <t>Forfait Flotte 3 (PSE)</t>
  </si>
  <si>
    <t>Palier 1 (PSE)</t>
  </si>
  <si>
    <t>Palier 2 (PSE)</t>
  </si>
  <si>
    <t>Palier 3 (PSE)</t>
  </si>
  <si>
    <t>Palier 4 (PSE)</t>
  </si>
  <si>
    <t>Palier 5 (PSE)</t>
  </si>
  <si>
    <t>Palier 6 (PSE)</t>
  </si>
  <si>
    <t>Palier 7 (PSE)</t>
  </si>
  <si>
    <t>Palier 8 (PSE)</t>
  </si>
  <si>
    <t>Compteur Voix (PSE)</t>
  </si>
  <si>
    <t>Cartes SIM Renforcées (PSE)</t>
  </si>
  <si>
    <t>Plateforme de gestion des abonnements M2M (PSE)</t>
  </si>
  <si>
    <t>FAS APN dédié (PSE)</t>
  </si>
  <si>
    <t>Abonnement APN dédié (PSE)</t>
  </si>
  <si>
    <t>API (PSE)</t>
  </si>
  <si>
    <t>mois/flotte</t>
  </si>
  <si>
    <t>mois/ligne</t>
  </si>
  <si>
    <t>Suspension/réactivation de ligne avec la demande par le service client</t>
  </si>
  <si>
    <t>Suspension/réactivation de ligne avec la demande par le portail sécurisé</t>
  </si>
  <si>
    <t>Demande de code PUK/desimlockage avec la demande par le service client</t>
  </si>
  <si>
    <t>Demande de code PUK/desimlockage avec la demande par le portail sécurisé</t>
  </si>
  <si>
    <t>Changement de coordonnées bancaires avec la demande par le service client</t>
  </si>
  <si>
    <t>Changement de coordonnées bancaires avec la demande par le portail sécurisé</t>
  </si>
  <si>
    <t>Réparation SMP1- Remplacement de la batterie</t>
  </si>
  <si>
    <t>Réparation SMP2- Remplacement de la batterie</t>
  </si>
  <si>
    <t>Les prix s'entendent en prix nets unitaires en euros H.T.</t>
  </si>
  <si>
    <t>Vers la zone I à préciser</t>
  </si>
  <si>
    <t>Vers la zone J à préciser</t>
  </si>
  <si>
    <t>Vers la zone K à préciser</t>
  </si>
  <si>
    <t>Vers la zone L à préciser</t>
  </si>
  <si>
    <t>Zone F</t>
  </si>
  <si>
    <t>Zone G</t>
  </si>
  <si>
    <t>Zone H</t>
  </si>
  <si>
    <t>Zone I</t>
  </si>
  <si>
    <t>Zone J</t>
  </si>
  <si>
    <t>Zone K</t>
  </si>
  <si>
    <t>Zone L</t>
  </si>
  <si>
    <t>UO-VOIX-1.1.2 : Communications téléphoniques vers ou depuis l’étranger et les DROM-COM à la consommation</t>
  </si>
  <si>
    <t>UO-1.2.2 : Envoi / réception de SMS/MMS vers ou depuis l’étranger et les DROM-COM à la consommation</t>
  </si>
  <si>
    <t>UO-1.3.2 : Accès en mobilité à Internet, offres associées à l’étranger (en dehors des offres associées en UO-1.3.1) à la consommation</t>
  </si>
  <si>
    <t>UO-1.5</t>
  </si>
  <si>
    <t xml:space="preserve">UO-1.7.1 : Machine to Machine </t>
  </si>
  <si>
    <t>UO-1.6.1</t>
  </si>
  <si>
    <t>UO-1.6.6</t>
  </si>
  <si>
    <t>UO-1.6.8</t>
  </si>
  <si>
    <t>UO-1.6.9</t>
  </si>
  <si>
    <t>Fourniture de eSim avec le service client selon les conditions du CCTP</t>
  </si>
  <si>
    <t>Fourniture de eSim avec le portail sécurisé selon les conditions du CCTP</t>
  </si>
  <si>
    <t>Modification d’un numéro d’appel sans changement de la carte SIM / eSim avec la demande par  le service client</t>
  </si>
  <si>
    <t>Modification d’un numéro d’appel sans changement de la carte SIM / eSim avec la demande par le portail sécurisé</t>
  </si>
  <si>
    <t>UO-1.7.1</t>
  </si>
  <si>
    <t>UO-1.7.2</t>
  </si>
  <si>
    <t>Fair use minimum de 20 Go</t>
  </si>
  <si>
    <t>Fair use minimum de 100 Go</t>
  </si>
  <si>
    <r>
      <t xml:space="preserve">Fourniture d’API entre le portail sécurisé du titulaire et les MDM des bénéficiaires </t>
    </r>
    <r>
      <rPr>
        <sz val="10"/>
        <color rgb="FFFF0000"/>
        <rFont val="Calibri"/>
        <family val="2"/>
        <scheme val="minor"/>
      </rPr>
      <t>(Prestations supplémentaires éventuelles)</t>
    </r>
  </si>
  <si>
    <t>Unitaire / API</t>
  </si>
  <si>
    <t>Formation à la réparation et des smartphones</t>
  </si>
  <si>
    <t>Fourniture d'un tutoriel pour la réparation de smartphone</t>
  </si>
  <si>
    <t>Par tutoriel</t>
  </si>
  <si>
    <t>UO-1.6.3</t>
  </si>
  <si>
    <t>UO-1.6.5</t>
  </si>
  <si>
    <t>Zone pour la data</t>
  </si>
  <si>
    <t>UO-1.7.3.1</t>
  </si>
  <si>
    <t>UO-1.7.3.2.1</t>
  </si>
  <si>
    <t>UO-1.7.3.2.2</t>
  </si>
  <si>
    <t>UO-1.7.3.2.3</t>
  </si>
  <si>
    <t>UO-1.7.3.2.4</t>
  </si>
  <si>
    <t>UO-1.7.3.2.5</t>
  </si>
  <si>
    <t>UO-1.7.3.2.6</t>
  </si>
  <si>
    <t>UO-1.7.3.2.7</t>
  </si>
  <si>
    <t>Frais de résiliation</t>
  </si>
  <si>
    <t>/ ligne</t>
  </si>
  <si>
    <t>Enrôlement des terminaux</t>
  </si>
  <si>
    <t>Double Sim simultanée</t>
  </si>
  <si>
    <t>Remplacement carte Sim avec la demande par le service client</t>
  </si>
  <si>
    <t>Remplacement carte Sim avec la demande par le portail sécurisé</t>
  </si>
  <si>
    <t>Remplacement carte eSim avec la demande par le portail sécurisé</t>
  </si>
  <si>
    <t>Remplacement carte eSim avec la demande par le service client</t>
  </si>
  <si>
    <t>Abonnement et communication en Illimité</t>
  </si>
  <si>
    <t>UO-1.3.1 (Pf VD 3)</t>
  </si>
  <si>
    <t xml:space="preserve">Blocage des numéros, SMS et MMS surtaxés </t>
  </si>
  <si>
    <t>Blocage des messages publicitaires du titulaire et de ses partenaires</t>
  </si>
  <si>
    <t>Zone pour l'envoi de SMS</t>
  </si>
  <si>
    <t>Zone pour l'envoi de MMS</t>
  </si>
  <si>
    <t>UO-1.2.2 : Envoi / réception de SMS/MMS vers ou depuis l’étranger et les DROM-COM</t>
  </si>
  <si>
    <t>Reception des appels</t>
  </si>
  <si>
    <t>Palier 0  (indiquer le volume de données)</t>
  </si>
  <si>
    <t>Palier 1  (indiquer le volume de données)</t>
  </si>
  <si>
    <t>Palier 2  (indiquer le volume de données)</t>
  </si>
  <si>
    <t>Palier 3  (indiquer le volume de données)</t>
  </si>
  <si>
    <t>Palier 4  (indiquer le volume de données)</t>
  </si>
  <si>
    <t>Palier 5  (indiquer le volume de données)</t>
  </si>
  <si>
    <t>Palier 6  (indiquer le volume de données)</t>
  </si>
  <si>
    <t>Palier 7  (indiquer le volume de données)</t>
  </si>
  <si>
    <t>Palier 8  (indiquer le volume de données)</t>
  </si>
  <si>
    <t>Palier 9 (indiquer le volume de données)</t>
  </si>
  <si>
    <t>Liste des pays en zone A</t>
  </si>
  <si>
    <t>Liste des pays en zone B</t>
  </si>
  <si>
    <t>Liste des pays en zone C</t>
  </si>
  <si>
    <t>Liste des pays en zone D</t>
  </si>
  <si>
    <t>Liste des pays en zone E</t>
  </si>
  <si>
    <t>Liste des pays en zone F</t>
  </si>
  <si>
    <t>Liste des pays en zone G</t>
  </si>
  <si>
    <t>Liste des pays en zone H</t>
  </si>
  <si>
    <t>Liste des pays en zone I</t>
  </si>
  <si>
    <t>Liste des pays en zone J</t>
  </si>
  <si>
    <t>Liste des pays en zone K</t>
  </si>
  <si>
    <t>Liste des pays en zone L</t>
  </si>
  <si>
    <t>UO-VOIX-1.4 : Forfaits internationaux</t>
  </si>
  <si>
    <t>Liste des pays de la zone Europe / DROM réglementaire</t>
  </si>
  <si>
    <t>Depuis la zone Europe et DROM réglementaire</t>
  </si>
  <si>
    <t>Vers la zone Europe et DROM réglementaire</t>
  </si>
  <si>
    <t>Zone Europe / DROM</t>
  </si>
  <si>
    <r>
      <t xml:space="preserve">Formule mutualisable
</t>
    </r>
    <r>
      <rPr>
        <b/>
        <sz val="9"/>
        <rFont val="Calibri"/>
        <family val="2"/>
        <scheme val="minor"/>
      </rPr>
      <t>Solution 1 (PSE)</t>
    </r>
    <r>
      <rPr>
        <sz val="9"/>
        <rFont val="Calibri"/>
        <family val="2"/>
        <scheme val="minor"/>
      </rPr>
      <t xml:space="preserve">
(préciser les modalités
de fonctionnement dans
la case commentaires)</t>
    </r>
  </si>
  <si>
    <r>
      <t xml:space="preserve">Formule mutualisable
</t>
    </r>
    <r>
      <rPr>
        <b/>
        <sz val="9"/>
        <rFont val="Calibri"/>
        <family val="2"/>
        <scheme val="minor"/>
      </rPr>
      <t>Solution 2 (PSE)</t>
    </r>
    <r>
      <rPr>
        <sz val="9"/>
        <rFont val="Calibri"/>
        <family val="2"/>
        <scheme val="minor"/>
      </rPr>
      <t xml:space="preserve">
(préciser les modalités
de fonctionnement dans
la case commentaires)</t>
    </r>
  </si>
  <si>
    <t>Formule ajustable (PSE)</t>
  </si>
  <si>
    <t>Palier 10 (indiquer le volume de données)</t>
  </si>
  <si>
    <r>
      <t xml:space="preserve">Limitations et restrictions d’appels : </t>
    </r>
    <r>
      <rPr>
        <i/>
        <sz val="10"/>
        <color theme="1"/>
        <rFont val="Calibri"/>
        <family val="2"/>
        <scheme val="minor"/>
      </rPr>
      <t>Interdiction de l’internet mobile depuis l’étranger et les DROM.</t>
    </r>
  </si>
  <si>
    <r>
      <t xml:space="preserve">Limitations et restrictions d’appels: </t>
    </r>
    <r>
      <rPr>
        <i/>
        <sz val="10"/>
        <color theme="1"/>
        <rFont val="Calibri"/>
        <family val="2"/>
        <scheme val="minor"/>
      </rPr>
      <t>Blocage au seuil, limitation data national</t>
    </r>
  </si>
  <si>
    <t>Conférence mobile</t>
  </si>
  <si>
    <t>Service kiosque presse</t>
  </si>
  <si>
    <t>UO-1.6.4</t>
  </si>
  <si>
    <t>Duplicata de factures avec le service client</t>
  </si>
  <si>
    <t>Duplicata de factures avec le portail sécurisé</t>
  </si>
  <si>
    <t>Modification des services (paramétrages, abonnements et forfaits) attachés à une ligne active avec le service client</t>
  </si>
  <si>
    <t>Modification des services (paramétrages, abonnements et forfaits) attachés à une ligne active avec le portail sécurisé</t>
  </si>
  <si>
    <r>
      <rPr>
        <sz val="10"/>
        <rFont val="Calibri"/>
        <family val="2"/>
        <scheme val="minor"/>
      </rPr>
      <t>Machine to Machine</t>
    </r>
    <r>
      <rPr>
        <sz val="10"/>
        <color theme="0"/>
        <rFont val="Calibri"/>
        <family val="2"/>
        <scheme val="minor"/>
      </rPr>
      <t xml:space="preserve"> </t>
    </r>
    <r>
      <rPr>
        <sz val="10"/>
        <color rgb="FFFF0000"/>
        <rFont val="Calibri"/>
        <family val="2"/>
        <scheme val="minor"/>
      </rPr>
      <t xml:space="preserve">(Prestation supplémentaire éventuelle) </t>
    </r>
    <r>
      <rPr>
        <sz val="10"/>
        <rFont val="Calibri"/>
        <family val="2"/>
        <scheme val="minor"/>
      </rPr>
      <t>- Voir onglet tarif M2M</t>
    </r>
  </si>
  <si>
    <r>
      <t xml:space="preserve">Service voix seule via un opérateur tiers avec envoi / réception de SMS/MMS en Illimité </t>
    </r>
    <r>
      <rPr>
        <sz val="10"/>
        <color rgb="FFFF0000"/>
        <rFont val="Calibri"/>
        <family val="2"/>
        <scheme val="minor"/>
      </rPr>
      <t>(Prestations supplémentaires éventuelles)</t>
    </r>
  </si>
  <si>
    <r>
      <t xml:space="preserve">Service voix et transmission de données via un opérateur tiers : forfaits de connexion de données « illimité » fixée dans la limite d’un seuil (fair-use) en France métropolitaine avec envoi / réception de SMS/MMS en Illimité </t>
    </r>
    <r>
      <rPr>
        <sz val="10"/>
        <color rgb="FFFF0000"/>
        <rFont val="Calibri"/>
        <family val="2"/>
        <scheme val="minor"/>
      </rPr>
      <t>(Prestations supplémentaires éventuelles).</t>
    </r>
  </si>
  <si>
    <r>
      <t xml:space="preserve">Service voix et transmission de données via un opérateur tiers : transmission de voix et données à l'international et dans les DROM-COM </t>
    </r>
    <r>
      <rPr>
        <sz val="10"/>
        <color rgb="FFFF0000"/>
        <rFont val="Calibri"/>
        <family val="2"/>
        <scheme val="minor"/>
      </rPr>
      <t>(Prestations supplémentaires éventuelles).</t>
    </r>
  </si>
  <si>
    <r>
      <t>Service voix et transmission de données via un opérateur tiers : services et prestations associés</t>
    </r>
    <r>
      <rPr>
        <sz val="10"/>
        <color rgb="FFFF0000"/>
        <rFont val="Calibri"/>
        <family val="2"/>
        <scheme val="minor"/>
      </rPr>
      <t xml:space="preserve"> (Prestations supplémentaires éventuelles).</t>
    </r>
  </si>
  <si>
    <r>
      <t xml:space="preserve">Service de transmission de données seules via un opérateur tiers : Services et prestations associés.
</t>
    </r>
    <r>
      <rPr>
        <sz val="10"/>
        <color rgb="FFFF0000"/>
        <rFont val="Calibri"/>
        <family val="2"/>
        <scheme val="minor"/>
      </rPr>
      <t>(Prestations supplémentaires éventuelles)</t>
    </r>
  </si>
  <si>
    <t>Prestations d'accompagnement "distribution sur site"</t>
  </si>
  <si>
    <t>UO-1.6.7</t>
  </si>
  <si>
    <t>Prestation d'accompagnement "pilotage" (1 site, plus de 5000 lignes)</t>
  </si>
  <si>
    <t>Prestation d'accompagnement "pilotage" (entre 2 et 5 sites, moins de 1000 lignes)</t>
  </si>
  <si>
    <t>Prestation d'accompagnement "pilotage" (entre 2 et 5 sites, entre 1001 lignes et 5000 lignes)</t>
  </si>
  <si>
    <t>Prestation d'accompagnement "pilotage" (entre 2 et 5 sites, plus de 5000 lignes)</t>
  </si>
  <si>
    <t>Prestation d'accompagnement "pilotage" (à partir de 6 sites, moins de 1000 lignes)</t>
  </si>
  <si>
    <t>UO-1.8.1</t>
  </si>
  <si>
    <t xml:space="preserve"> UO-1.9.2</t>
  </si>
  <si>
    <t>UO-1.8.2</t>
  </si>
  <si>
    <t>Terminal B1</t>
  </si>
  <si>
    <t>UO-1.8.3</t>
  </si>
  <si>
    <t>Réparation des terminaux  i1 - Remplacement de la batterie</t>
  </si>
  <si>
    <t>Réparation des terminaux  i2 - Remplacement de la batterie</t>
  </si>
  <si>
    <t>Préparation des terminaux i1 - Pose d'un film de protection</t>
  </si>
  <si>
    <t>Préparation des terminaux i2 - Pose d'un film de protection</t>
  </si>
  <si>
    <t xml:space="preserve">Préparation des terminaux i1 - Mise en place d'un accessoire </t>
  </si>
  <si>
    <t xml:space="preserve">Préparation des terminaux i2 - Mise en place d'un accessoire </t>
  </si>
  <si>
    <t>Pièces détachées - i1 Batterie</t>
  </si>
  <si>
    <t>Pièces détachées - i2 Batterie</t>
  </si>
  <si>
    <t>Pièces détachées- i1 Caméra</t>
  </si>
  <si>
    <t>Pièces détachées - i2 Caméra</t>
  </si>
  <si>
    <t>Pièces détachées - i1 Ecran</t>
  </si>
  <si>
    <t>UO-1.8.4</t>
  </si>
  <si>
    <t>UO-1.8.5</t>
  </si>
  <si>
    <t>UO-1.8.6</t>
  </si>
  <si>
    <t>UO-1.9.14</t>
  </si>
  <si>
    <r>
      <t xml:space="preserve">Livraison et reprise de l' outil de configuration pour la migration des smartphones </t>
    </r>
    <r>
      <rPr>
        <sz val="10"/>
        <color rgb="FFFF0000"/>
        <rFont val="Calibri"/>
        <family val="2"/>
        <scheme val="minor"/>
      </rPr>
      <t>(Prestations supplémentaires éventuelles)</t>
    </r>
  </si>
  <si>
    <r>
      <t xml:space="preserve">Location de l' outil de configuration pour la migration des smartphones </t>
    </r>
    <r>
      <rPr>
        <sz val="10"/>
        <color rgb="FFFF0000"/>
        <rFont val="Calibri"/>
        <family val="2"/>
        <scheme val="minor"/>
      </rPr>
      <t>(Prestations supplémentaires éventuelles)</t>
    </r>
  </si>
  <si>
    <t>UO-1.9.2</t>
  </si>
  <si>
    <t>Unités d’œuvre (UO-1.9) : Services associés aux terminaux et accessoires</t>
  </si>
  <si>
    <t>UO-1.9.3</t>
  </si>
  <si>
    <r>
      <t xml:space="preserve">Formation prise en main de l' outil de configuration pour la migration des smartphones </t>
    </r>
    <r>
      <rPr>
        <sz val="10"/>
        <color rgb="FFFF0000"/>
        <rFont val="Calibri"/>
        <family val="2"/>
        <scheme val="minor"/>
      </rPr>
      <t>(Prestations supplémentaires éventuelles)</t>
    </r>
  </si>
  <si>
    <t>UO-1.9.4</t>
  </si>
  <si>
    <t>UO-1.9.5</t>
  </si>
  <si>
    <t>UO-1.9.6</t>
  </si>
  <si>
    <t>Réparation et préparation des smartphones - Voir onglet Terminaux et accesoires</t>
  </si>
  <si>
    <t>Acquisition d’ensembles de pièces détachées - Voir onglet Terminaux et accesoires</t>
  </si>
  <si>
    <t>Prestation d’extension de garantie des terminaux mobiles et/ou tablettes - Voir onglet Terminaux et accesoires</t>
  </si>
  <si>
    <t>UO-1.9.7</t>
  </si>
  <si>
    <t>UO-1.9.8</t>
  </si>
  <si>
    <t>UO-1.9.9</t>
  </si>
  <si>
    <t>UO-1.9.10</t>
  </si>
  <si>
    <t>Reprise des terminaux pour traitement (recyclage)</t>
  </si>
  <si>
    <t>UO-1.9.11</t>
  </si>
  <si>
    <t>UO-1.9.12</t>
  </si>
  <si>
    <t>UO-1.9.13</t>
  </si>
  <si>
    <t>UO-1.9.15</t>
  </si>
  <si>
    <t>UO-1.9.16</t>
  </si>
  <si>
    <t>UO-1.9.17</t>
  </si>
  <si>
    <t>UO-1.9.18</t>
  </si>
  <si>
    <r>
      <t xml:space="preserve">Échanges de terminaux à l’international </t>
    </r>
    <r>
      <rPr>
        <sz val="10"/>
        <color rgb="FFFF0000"/>
        <rFont val="Calibri"/>
        <family val="2"/>
        <scheme val="minor"/>
      </rPr>
      <t>(Prestations supplémentaires éventuelles)</t>
    </r>
  </si>
  <si>
    <r>
      <t>Colisage</t>
    </r>
    <r>
      <rPr>
        <sz val="10"/>
        <color rgb="FFC00000"/>
        <rFont val="Calibri"/>
        <family val="2"/>
        <scheme val="minor"/>
      </rPr>
      <t xml:space="preserve"> </t>
    </r>
    <r>
      <rPr>
        <sz val="10"/>
        <color rgb="FFFF0000"/>
        <rFont val="Calibri"/>
        <family val="2"/>
        <scheme val="minor"/>
      </rPr>
      <t>(Prestations supplémentaires éventuelles)</t>
    </r>
  </si>
  <si>
    <t>UO-1.9.1</t>
  </si>
  <si>
    <t>Garantie et échanges standard des terminaux et équipements</t>
  </si>
  <si>
    <t>UO-1.8.9</t>
  </si>
  <si>
    <t>Réparation des terminaux  SMB1 - Remplacement de la batterie</t>
  </si>
  <si>
    <t>Réparation des terminaux  SMB2 - Remplacement de la batterie</t>
  </si>
  <si>
    <t>Accessoire - SMB1 - Un kit piéton filaire</t>
  </si>
  <si>
    <t>Accessoire -  SMB2 - Un kit piéton filaire</t>
  </si>
  <si>
    <t>Accessoire - SMB1 - Un kit piéton Bluetooth</t>
  </si>
  <si>
    <t>Accessoire - SMB2 - Un kit piéton Bluetooth</t>
  </si>
  <si>
    <t xml:space="preserve">Accessoire SMB1 - Coque de protection en gel siliconé </t>
  </si>
  <si>
    <t xml:space="preserve">Accessoire SMB2 - Coque de protection en gel siliconé </t>
  </si>
  <si>
    <t>Accessoire - SME1  - chargeur secteur</t>
  </si>
  <si>
    <t>Accessoire - SME2  - chargeur secteur</t>
  </si>
  <si>
    <t>Accessoire - SME3  - chargeur secteur</t>
  </si>
  <si>
    <t>Accessoire - SME4  - chargeur secteur</t>
  </si>
  <si>
    <t>Accessoire - SME5  - chargeur secteur</t>
  </si>
  <si>
    <t>Accessoire - SME1 - Câble</t>
  </si>
  <si>
    <t>Accessoire - SME2 - Câble</t>
  </si>
  <si>
    <t>Accessoire - SME3 - Câble</t>
  </si>
  <si>
    <t>Accessoire - SME4 - Câble</t>
  </si>
  <si>
    <t>Accessoire Tab2 - Etui folio</t>
  </si>
  <si>
    <t xml:space="preserve">Accessoire Tab2 - Coque de protection en gel siliconé </t>
  </si>
  <si>
    <t xml:space="preserve">Accessoire Tab1 - Coque de protection en gel siliconé </t>
  </si>
  <si>
    <t>Pièces détachées - SMP2 Ecran</t>
  </si>
  <si>
    <t>Pièces détachées - SMP2 Caméra</t>
  </si>
  <si>
    <t>Préparation des terminaux SMP1 - Pose d'un film de protection</t>
  </si>
  <si>
    <t>Préparation des terminaux SMP2 - Pose d'un film de protection</t>
  </si>
  <si>
    <t xml:space="preserve">Préparation des terminaux SMP1 - Mise en place d'un accessoire </t>
  </si>
  <si>
    <t xml:space="preserve">Préparation des terminaux SMP2 - Mise en place d'un accessoire </t>
  </si>
  <si>
    <t>Pièces détachées - SMP2 Batterie</t>
  </si>
  <si>
    <t>Accessoire - SMP2  - Câble</t>
  </si>
  <si>
    <t xml:space="preserve">Accessoire SMP1 - Coque de protection en gel siliconé </t>
  </si>
  <si>
    <t xml:space="preserve">Accessoire SMP2 - Coque de protection en gel siliconé </t>
  </si>
  <si>
    <t>Réparation SMP1 - Remplacement écran</t>
  </si>
  <si>
    <t>Réparation SMP2 - Remplacement écran</t>
  </si>
  <si>
    <t>Accessoire SMP1 - Etui folio</t>
  </si>
  <si>
    <t>Accessoire SMP2 - Vitre en verre trempé</t>
  </si>
  <si>
    <t>Accessoire Tab1 - Vitre en verre trempé</t>
  </si>
  <si>
    <t>Accessoire Tab2 - Vitre en verre trempé</t>
  </si>
  <si>
    <t>Accessoire SMP1 - Vitre en verre trempé</t>
  </si>
  <si>
    <t>Accessoire - SMP1  - Chargeur secteur</t>
  </si>
  <si>
    <t>Accessoire - SMP2  - Chargeur secteur</t>
  </si>
  <si>
    <t>Accessoire - SMP1  - Câble</t>
  </si>
  <si>
    <t>Accessoire - SMP1  - Kit piéton filaire</t>
  </si>
  <si>
    <t>Accessoire - SMP2  - Kit piéton filaire</t>
  </si>
  <si>
    <t>Accessoire - SMP1  - Kit piéton Bluetooth</t>
  </si>
  <si>
    <t>Accessoire - SMP2  - Kit piéton Bluetooth</t>
  </si>
  <si>
    <t xml:space="preserve">Préparation des terminaux SME5 - Mise en place d'un accessoire </t>
  </si>
  <si>
    <t>Réparation des terminaux SME1 - Réparation écran</t>
  </si>
  <si>
    <t>Terminal SME1</t>
  </si>
  <si>
    <t>Terminal SME2</t>
  </si>
  <si>
    <t>Terminal SME3</t>
  </si>
  <si>
    <t>Terminal SME4</t>
  </si>
  <si>
    <t>Terminal SME5</t>
  </si>
  <si>
    <t>Accessoire i1 - Chargeur secteur</t>
  </si>
  <si>
    <t>Accessoire i2 - Chargeur secteur</t>
  </si>
  <si>
    <t xml:space="preserve">Accessoire i1 - Socle de charge </t>
  </si>
  <si>
    <t xml:space="preserve">Accessoire i2 - Socle de charge </t>
  </si>
  <si>
    <t>Accessoire i1 - Câble</t>
  </si>
  <si>
    <t>Accessoire i2 - Câble</t>
  </si>
  <si>
    <t>Accessoire i1 - Un kit piéton filaire</t>
  </si>
  <si>
    <t>Accessoire i2 - Un kit piéton filaire</t>
  </si>
  <si>
    <t>Accessoire i1 - Un kit piéton Bluetooth</t>
  </si>
  <si>
    <t>Accessoire i2 - Un kit piéton Bluetooth</t>
  </si>
  <si>
    <t>Réparation des terminaux  i1 - Réparation écran</t>
  </si>
  <si>
    <t>Réparation des terminaux  i2 - Réparation écran</t>
  </si>
  <si>
    <t>Accessoire SMB1 - Vitre en verre trempé</t>
  </si>
  <si>
    <t>Accessoire SMB2 - Vitre en verre trempé</t>
  </si>
  <si>
    <t>Accessoire SMB1 - Etui folio</t>
  </si>
  <si>
    <t>Accessoire SMB2 - Etui folio</t>
  </si>
  <si>
    <t>Réparation des terminaux SMB1 - Réparation écran</t>
  </si>
  <si>
    <t>Réparation des terminaux  SMB2 - Réparation écran</t>
  </si>
  <si>
    <t>Accessoires - SMB1 et SMB2 - Chargeur secteur</t>
  </si>
  <si>
    <t>Accessoire - SME5 - Câble</t>
  </si>
  <si>
    <t>Accessoire - SME1 - Un kit piéton filaire</t>
  </si>
  <si>
    <t>Accessoire - SME2 - Un kit piéton filaire</t>
  </si>
  <si>
    <t>Accessoire - SME3 - Un kit piéton filaire</t>
  </si>
  <si>
    <t>Accessoire - SME4 - Un kit piéton filaire</t>
  </si>
  <si>
    <t>Accessoire - SME5 - Un kit piéton filaire</t>
  </si>
  <si>
    <t>Accessoire - SME1 - Un kit piéton Bluetooth</t>
  </si>
  <si>
    <t>Accessoire - SME2 - Un kit piéton Bluetooth</t>
  </si>
  <si>
    <t>Accessoire - SME3 - Un kit piéton Bluetooth</t>
  </si>
  <si>
    <t>Accessoire - SME4 - Un kit piéton Bluetooth</t>
  </si>
  <si>
    <t>Accessoire - SME5 - Un kit piéton Bluetooth</t>
  </si>
  <si>
    <t xml:space="preserve">Accessoire SME1 - Coque de protection en gel siliconé </t>
  </si>
  <si>
    <t>Réparation des terminaux SME2 - Réparation écran</t>
  </si>
  <si>
    <t>Réparation des terminaux SME3 - Réparation écran</t>
  </si>
  <si>
    <t>Réparation des terminaux SME4 - Réparation écran</t>
  </si>
  <si>
    <t>Réparation des terminaux SME5 - Réparation écran</t>
  </si>
  <si>
    <t>Réparation des terminaux SME1 - Remplacement de la batterie</t>
  </si>
  <si>
    <t>Réparation des terminaux SME2- Remplacement de la batterie</t>
  </si>
  <si>
    <t>Réparation des terminaux SME3 - Remplacement de la batterie</t>
  </si>
  <si>
    <t>Réparation des terminaux SME4 - Remplacement de la batterie</t>
  </si>
  <si>
    <t>Réparation des terminaux SME5- Remplacement de la batterie</t>
  </si>
  <si>
    <t>Préparation des terminaux SME1- Pose d'un film de protection</t>
  </si>
  <si>
    <t>Préparation des terminaux SME2 - Pose d'un film de protection</t>
  </si>
  <si>
    <t>Préparation des terminaux SME3 - Pose d'un film de protection</t>
  </si>
  <si>
    <t>Préparation des terminaux SME4 - Pose d'un film de protection</t>
  </si>
  <si>
    <t>Préparation des terminaux SME5 - Pose d'un film de protection</t>
  </si>
  <si>
    <t xml:space="preserve">Préparation des terminaux SME1 - Mise en place d'un accessoire </t>
  </si>
  <si>
    <t xml:space="preserve">Préparation des terminaux SME2 - Mise en place d'un accessoire </t>
  </si>
  <si>
    <t xml:space="preserve">Préparation des terminaux SME3 - Mise en place d'un accessoire </t>
  </si>
  <si>
    <t xml:space="preserve">Préparation des terminaux SME4 - Mise en place d'un accessoire </t>
  </si>
  <si>
    <t xml:space="preserve">Accessoire SME2 - Coque de protection en gel siliconé </t>
  </si>
  <si>
    <t xml:space="preserve">Accessoire SME3 - Coque de protection en gel siliconé </t>
  </si>
  <si>
    <t xml:space="preserve">Accessoire SME4- Coque de protection en gel siliconé </t>
  </si>
  <si>
    <t xml:space="preserve">Accessoire SME5 - Coque de protection en gel siliconé </t>
  </si>
  <si>
    <t xml:space="preserve">Accessoire SME1 - Etui folio </t>
  </si>
  <si>
    <t>Accessoire SME2 - Etui folio</t>
  </si>
  <si>
    <t>Accessoire SME3 - Etui folio</t>
  </si>
  <si>
    <t>Accessoire SME5 - Etui folio</t>
  </si>
  <si>
    <t>Accessoire SME5 - Vitre en verre trempé</t>
  </si>
  <si>
    <t>Accessoire SME1 - Vitre en verre trempé</t>
  </si>
  <si>
    <t>Accessoire SME2 - Vitre en verre trempé</t>
  </si>
  <si>
    <t>Accessoire SME3 - Vitre en verre trempé</t>
  </si>
  <si>
    <t>Accessoire SME4 - Vitre en verre trempé</t>
  </si>
  <si>
    <t>Tous les prix (terminaux, tablettes et équipements informatiques) incluent les éventuelles alimentations.</t>
  </si>
  <si>
    <t>Toutes les cases du tableau ci-dessous doivent être obligatoirement renseignées à l'exception de celles "noires" et "Prestations supplémentaires éventuelles (PSE)".</t>
  </si>
  <si>
    <t>SMARTHPHONE- MOBILITE PREMIUM</t>
  </si>
  <si>
    <t>Accessoire B1 - Câble</t>
  </si>
  <si>
    <t>Accessoire B1 - Un kit piéton filaire</t>
  </si>
  <si>
    <t>Accessoire B1 - Chargeur secteur</t>
  </si>
  <si>
    <t xml:space="preserve">Accessoire SME4 - Etui folio </t>
  </si>
  <si>
    <t>Accessoire Tab1 - Etui folio</t>
  </si>
  <si>
    <r>
      <t xml:space="preserve">Préparation des terminaux Tab2 - Mise en place d'un accessoire </t>
    </r>
    <r>
      <rPr>
        <sz val="10"/>
        <color rgb="FFFF0000"/>
        <rFont val="Calibri"/>
        <family val="2"/>
        <scheme val="minor"/>
      </rPr>
      <t>(PSE)</t>
    </r>
  </si>
  <si>
    <r>
      <t>Préparation des terminaux Tab2 - Pose d'un film de protection</t>
    </r>
    <r>
      <rPr>
        <sz val="10"/>
        <color rgb="FFFF0000"/>
        <rFont val="Calibri"/>
        <family val="2"/>
        <scheme val="minor"/>
      </rPr>
      <t xml:space="preserve"> (PSE)</t>
    </r>
  </si>
  <si>
    <r>
      <t>Préparation des terminaux Tab1 - Mise en place d'un accessoire</t>
    </r>
    <r>
      <rPr>
        <sz val="10"/>
        <color rgb="FFFF0000"/>
        <rFont val="Calibri"/>
        <family val="2"/>
        <scheme val="minor"/>
      </rPr>
      <t xml:space="preserve"> (PSE)</t>
    </r>
  </si>
  <si>
    <r>
      <t>Préparation des terminaux Tab1 - Pose d'un film de protection</t>
    </r>
    <r>
      <rPr>
        <sz val="10"/>
        <color rgb="FFFF0000"/>
        <rFont val="Calibri"/>
        <family val="2"/>
        <scheme val="minor"/>
      </rPr>
      <t xml:space="preserve"> (PSE)</t>
    </r>
  </si>
  <si>
    <r>
      <t>Accessoire - Tab1 - Un kit piéton Bluetooth</t>
    </r>
    <r>
      <rPr>
        <sz val="10"/>
        <color rgb="FFFF0000"/>
        <rFont val="Calibri"/>
        <family val="2"/>
        <scheme val="minor"/>
      </rPr>
      <t xml:space="preserve"> (PSE)</t>
    </r>
  </si>
  <si>
    <r>
      <t>Accessoire - Tab2 - Un kit piéton filaire</t>
    </r>
    <r>
      <rPr>
        <sz val="10"/>
        <color rgb="FFFF0000"/>
        <rFont val="Calibri"/>
        <family val="2"/>
        <scheme val="minor"/>
      </rPr>
      <t xml:space="preserve"> (PSE)</t>
    </r>
  </si>
  <si>
    <r>
      <t xml:space="preserve">Accessoire - Tab1 - Un kit piéton filaire </t>
    </r>
    <r>
      <rPr>
        <sz val="10"/>
        <color rgb="FFFF0000"/>
        <rFont val="Calibri"/>
        <family val="2"/>
        <scheme val="minor"/>
      </rPr>
      <t>(PSE)</t>
    </r>
  </si>
  <si>
    <r>
      <t>Accessoire - Tab1 - Câble</t>
    </r>
    <r>
      <rPr>
        <sz val="10"/>
        <color rgb="FFFF0000"/>
        <rFont val="Calibri"/>
        <family val="2"/>
        <scheme val="minor"/>
      </rPr>
      <t xml:space="preserve"> (PSE)</t>
    </r>
  </si>
  <si>
    <r>
      <t>Accessoire - Tab2 - Un kit piéton Bluetooth</t>
    </r>
    <r>
      <rPr>
        <sz val="10"/>
        <color rgb="FFFF0000"/>
        <rFont val="Calibri"/>
        <family val="2"/>
        <scheme val="minor"/>
      </rPr>
      <t xml:space="preserve"> (PSE)</t>
    </r>
  </si>
  <si>
    <r>
      <t>Accessoire - Tab2 - Câble</t>
    </r>
    <r>
      <rPr>
        <sz val="10"/>
        <color rgb="FFFF0000"/>
        <rFont val="Calibri"/>
        <family val="2"/>
        <scheme val="minor"/>
      </rPr>
      <t xml:space="preserve"> (PSE)</t>
    </r>
  </si>
  <si>
    <r>
      <t xml:space="preserve">Accessoire - Tab1  - Chargeur secteur </t>
    </r>
    <r>
      <rPr>
        <sz val="10"/>
        <color rgb="FFFF0000"/>
        <rFont val="Calibri"/>
        <family val="2"/>
        <scheme val="minor"/>
      </rPr>
      <t>(PSE)</t>
    </r>
  </si>
  <si>
    <r>
      <t>Accessoire - Tab2  - Chargeur secteur</t>
    </r>
    <r>
      <rPr>
        <sz val="10"/>
        <color rgb="FFC00000"/>
        <rFont val="Calibri"/>
        <family val="2"/>
        <scheme val="minor"/>
      </rPr>
      <t xml:space="preserve"> </t>
    </r>
    <r>
      <rPr>
        <sz val="10"/>
        <color rgb="FFFF0000"/>
        <rFont val="Calibri"/>
        <family val="2"/>
        <scheme val="minor"/>
      </rPr>
      <t>(PSE)</t>
    </r>
  </si>
  <si>
    <t>Envoi / réception de SMS/MMS en zone "prioritaire"</t>
  </si>
  <si>
    <t>5 heures par mois</t>
  </si>
  <si>
    <t>Volume proposé</t>
  </si>
  <si>
    <t>Liste des pays en zone "prioritaire"</t>
  </si>
  <si>
    <t>Liste des pays hors zone "prioritaire"</t>
  </si>
  <si>
    <t>10 Go</t>
  </si>
  <si>
    <t>Seuil mensuel minimal</t>
  </si>
  <si>
    <t>Fourniture de service de communication (voix) en zone "prioritaire"</t>
  </si>
  <si>
    <t>UO-1.4</t>
  </si>
  <si>
    <t>5 heures (appels) et 10 Go / mois</t>
  </si>
  <si>
    <t>Prestations</t>
  </si>
  <si>
    <t>Illimité</t>
  </si>
  <si>
    <t>Volume de données en zone « prioritaire » dans la limite d’un seuil (fair-use)</t>
  </si>
  <si>
    <t>Services de transmission de la voix et de données pour la zone dite "prioritaire" (forfait international "standard")</t>
  </si>
  <si>
    <t>Forfait international "standard"</t>
  </si>
  <si>
    <t>Unitaire/mois</t>
  </si>
  <si>
    <t>Forfait 1/2 journée</t>
  </si>
  <si>
    <t>Gamme carte SIM / eSIM</t>
  </si>
  <si>
    <t>UO-1.8.10</t>
  </si>
  <si>
    <t>Unités d’œuvre (UO-1.8) : Fourniture de terminaux neufs et d'équipements avec accessoires associés</t>
  </si>
  <si>
    <t>Forfait international "premium"</t>
  </si>
  <si>
    <t>Services de transmission de la voix et de données dit "premium" (forfait international "premium")</t>
  </si>
  <si>
    <t xml:space="preserve">Fourniture de service de communication (voix) "premium" </t>
  </si>
  <si>
    <t>Envoi / réception de SMS/MMS "premium"</t>
  </si>
  <si>
    <t>Volume de données "premium" dans la limite d’un seuil (fair-use)</t>
  </si>
  <si>
    <r>
      <t xml:space="preserve">Equipements accès distants </t>
    </r>
    <r>
      <rPr>
        <i/>
        <sz val="10"/>
        <color theme="0"/>
        <rFont val="Calibri"/>
        <family val="2"/>
        <scheme val="minor"/>
      </rPr>
      <t>(prestation supplémentaire éventuelle)</t>
    </r>
  </si>
  <si>
    <r>
      <t xml:space="preserve">Equipement accès distants AD1 </t>
    </r>
    <r>
      <rPr>
        <b/>
        <sz val="10"/>
        <color rgb="FFC00000"/>
        <rFont val="Calibri"/>
        <family val="2"/>
        <scheme val="minor"/>
      </rPr>
      <t>(PSE)</t>
    </r>
  </si>
  <si>
    <r>
      <t xml:space="preserve">Equipement accès distants AD2 </t>
    </r>
    <r>
      <rPr>
        <b/>
        <sz val="10"/>
        <color rgb="FFC00000"/>
        <rFont val="Calibri"/>
        <family val="2"/>
        <scheme val="minor"/>
      </rPr>
      <t>(PSE)</t>
    </r>
  </si>
  <si>
    <r>
      <t xml:space="preserve">Equipement accès distants AD3 </t>
    </r>
    <r>
      <rPr>
        <b/>
        <sz val="10"/>
        <color rgb="FFC00000"/>
        <rFont val="Calibri"/>
        <family val="2"/>
        <scheme val="minor"/>
      </rPr>
      <t>(PSE)</t>
    </r>
  </si>
  <si>
    <r>
      <t xml:space="preserve">Equipement accès distants AD4 </t>
    </r>
    <r>
      <rPr>
        <b/>
        <sz val="10"/>
        <color rgb="FFC00000"/>
        <rFont val="Calibri"/>
        <family val="2"/>
        <scheme val="minor"/>
      </rPr>
      <t>(PSE)</t>
    </r>
  </si>
  <si>
    <t xml:space="preserve">UO-1.8.8 </t>
  </si>
  <si>
    <t>Annexe financière (lot 1)</t>
  </si>
  <si>
    <t>Tarifs des services de transmission des données M2M en France métropolitaine</t>
  </si>
  <si>
    <t>Selon l'offre du titulaire (précisée dans le cadre de réponse technique, au PPL 1.19 de l’annexe 3 au RC)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</si>
</sst>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&quot; € HT&quot;"/>
    <numFmt numFmtId="165" formatCode="_-* #,##0.00000&quot; €&quot;_-;\-* #,##0.00000&quot; €&quot;_-;_-* \-??&quot; €&quot;_-;_-@_-"/>
    <numFmt numFmtId="166" formatCode="#,##0.00\ &quot;€&quot;"/>
    <numFmt numFmtId="167" formatCode="#,##0.00&quot; &quot;[$€-40C];[Red]&quot;-&quot;#,##0.00&quot; &quot;[$€-40C]"/>
  </numFmts>
  <fonts count="8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Arial"/>
      <family val="2"/>
    </font>
    <font>
      <sz val="10"/>
      <color theme="0"/>
      <name val="Calibri"/>
      <family val="2"/>
      <scheme val="minor"/>
    </font>
    <font>
      <b/>
      <sz val="10"/>
      <name val="Arial"/>
      <family val="2"/>
    </font>
    <font>
      <sz val="10"/>
      <color rgb="FF0070C0"/>
      <name val="Arial"/>
      <family val="2"/>
    </font>
    <font>
      <b/>
      <sz val="14"/>
      <color rgb="FF0070C0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26"/>
      <color theme="0"/>
      <name val="Arial"/>
      <family val="2"/>
    </font>
    <font>
      <b/>
      <sz val="18"/>
      <color theme="0"/>
      <name val="Arial"/>
      <family val="2"/>
    </font>
    <font>
      <b/>
      <sz val="16"/>
      <color rgb="FF002060"/>
      <name val="Arial"/>
      <family val="2"/>
    </font>
    <font>
      <sz val="12"/>
      <name val="Times New Roman"/>
      <family val="1"/>
    </font>
    <font>
      <b/>
      <sz val="16"/>
      <color theme="0"/>
      <name val="Arial"/>
      <family val="2"/>
    </font>
    <font>
      <b/>
      <sz val="16"/>
      <name val="Arial"/>
      <family val="2"/>
    </font>
    <font>
      <b/>
      <sz val="14"/>
      <color indexed="1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i/>
      <sz val="9"/>
      <color rgb="FF002060"/>
      <name val="Arial"/>
      <family val="2"/>
    </font>
    <font>
      <b/>
      <i/>
      <u/>
      <sz val="12"/>
      <name val="Arial"/>
      <family val="2"/>
    </font>
    <font>
      <b/>
      <i/>
      <u/>
      <sz val="12"/>
      <color rgb="FFFF0000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10"/>
      <name val="Arial"/>
      <family val="2"/>
    </font>
    <font>
      <sz val="12"/>
      <color rgb="FFFF0000"/>
      <name val="Arial"/>
      <family val="2"/>
    </font>
    <font>
      <sz val="9"/>
      <name val="Arial"/>
      <family val="2"/>
    </font>
    <font>
      <i/>
      <sz val="10"/>
      <color theme="1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i/>
      <u/>
      <sz val="9"/>
      <name val="Calibri"/>
      <family val="2"/>
      <scheme val="minor"/>
    </font>
    <font>
      <b/>
      <i/>
      <u/>
      <sz val="9"/>
      <color indexed="10"/>
      <name val="Calibri"/>
      <family val="2"/>
      <scheme val="minor"/>
    </font>
    <font>
      <b/>
      <sz val="9"/>
      <color indexed="10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Arial"/>
      <family val="2"/>
    </font>
    <font>
      <b/>
      <sz val="14"/>
      <name val="Arial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11"/>
      <color theme="1"/>
      <name val="Arial1"/>
      <family val="2"/>
    </font>
    <font>
      <sz val="10"/>
      <color theme="1"/>
      <name val="Arial1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FF0000"/>
      <name val="Calibri"/>
      <family val="2"/>
    </font>
    <font>
      <sz val="11"/>
      <color rgb="FF800080"/>
      <name val="Calibri"/>
      <family val="2"/>
    </font>
    <font>
      <b/>
      <sz val="11"/>
      <color rgb="FFFF9900"/>
      <name val="Calibri"/>
      <family val="2"/>
    </font>
    <font>
      <sz val="11"/>
      <color rgb="FFFF9900"/>
      <name val="Calibri"/>
      <family val="2"/>
    </font>
    <font>
      <b/>
      <sz val="11"/>
      <color rgb="FFFFFFFF"/>
      <name val="Calibri"/>
      <family val="2"/>
    </font>
    <font>
      <sz val="11"/>
      <color rgb="FF006100"/>
      <name val="Arial1"/>
      <family val="2"/>
    </font>
    <font>
      <sz val="11"/>
      <color rgb="FF333399"/>
      <name val="Calibri"/>
      <family val="2"/>
    </font>
    <font>
      <sz val="10"/>
      <color rgb="FF000000"/>
      <name val="Arial1"/>
      <family val="2"/>
    </font>
    <font>
      <i/>
      <sz val="11"/>
      <color rgb="FF808080"/>
      <name val="Calibri"/>
      <family val="2"/>
    </font>
    <font>
      <sz val="11"/>
      <color rgb="FF008000"/>
      <name val="Calibri"/>
      <family val="2"/>
    </font>
    <font>
      <b/>
      <i/>
      <sz val="16"/>
      <color theme="1"/>
      <name val="Arial1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u/>
      <sz val="10"/>
      <color rgb="FF0000FF"/>
      <name val="Arial1"/>
      <family val="2"/>
    </font>
    <font>
      <sz val="11"/>
      <color rgb="FF993300"/>
      <name val="Calibri"/>
      <family val="2"/>
    </font>
    <font>
      <sz val="10"/>
      <color theme="1"/>
      <name val="Arial2"/>
    </font>
    <font>
      <b/>
      <sz val="11"/>
      <color rgb="FF333333"/>
      <name val="Calibri"/>
      <family val="2"/>
    </font>
    <font>
      <b/>
      <i/>
      <u/>
      <sz val="11"/>
      <color theme="1"/>
      <name val="Arial1"/>
      <family val="2"/>
    </font>
    <font>
      <sz val="10"/>
      <color theme="1"/>
      <name val="Helv"/>
    </font>
    <font>
      <b/>
      <sz val="18"/>
      <color rgb="FF003366"/>
      <name val="Cambria"/>
      <family val="1"/>
    </font>
    <font>
      <b/>
      <sz val="11"/>
      <color rgb="FF000000"/>
      <name val="Calibri"/>
      <family val="2"/>
    </font>
    <font>
      <b/>
      <sz val="16"/>
      <color theme="0"/>
      <name val="Calibri"/>
      <family val="2"/>
      <scheme val="minor"/>
    </font>
    <font>
      <b/>
      <sz val="16"/>
      <color rgb="FF00206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0070C0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42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5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5" tint="0.79998168889431442"/>
        <bgColor indexed="26"/>
      </patternFill>
    </fill>
    <fill>
      <patternFill patternType="solid">
        <fgColor rgb="FF0070C0"/>
        <bgColor indexed="42"/>
      </patternFill>
    </fill>
    <fill>
      <patternFill patternType="solid">
        <fgColor theme="0"/>
        <bgColor indexed="31"/>
      </patternFill>
    </fill>
    <fill>
      <patternFill patternType="solid">
        <fgColor theme="0" tint="-0.499984740745262"/>
        <bgColor indexed="42"/>
      </patternFill>
    </fill>
    <fill>
      <patternFill patternType="solid">
        <fgColor rgb="FF7030A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499984740745262"/>
        <bgColor indexed="31"/>
      </patternFill>
    </fill>
    <fill>
      <patternFill patternType="solid">
        <fgColor theme="8" tint="0.39997558519241921"/>
        <bgColor indexed="56"/>
      </patternFill>
    </fill>
    <fill>
      <patternFill patternType="solid">
        <fgColor rgb="FF002060"/>
        <bgColor indexed="26"/>
      </patternFill>
    </fill>
    <fill>
      <patternFill patternType="solid">
        <fgColor theme="9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1"/>
        <bgColor indexed="9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1"/>
        <bgColor indexed="42"/>
      </patternFill>
    </fill>
    <fill>
      <patternFill patternType="solid">
        <fgColor theme="1"/>
        <bgColor indexed="26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-0.499984740745262"/>
        <bgColor indexed="26"/>
      </patternFill>
    </fill>
    <fill>
      <patternFill patternType="solid">
        <fgColor theme="8" tint="-0.499984740745262"/>
        <bgColor indexed="21"/>
      </patternFill>
    </fill>
    <fill>
      <patternFill patternType="solid">
        <fgColor theme="4" tint="-0.249977111117893"/>
        <bgColor indexed="22"/>
      </patternFill>
    </fill>
    <fill>
      <patternFill patternType="solid">
        <fgColor theme="4" tint="-0.249977111117893"/>
        <bgColor indexed="21"/>
      </patternFill>
    </fill>
    <fill>
      <patternFill patternType="solid">
        <fgColor rgb="FFFFC000"/>
        <bgColor indexed="9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CC"/>
        <bgColor rgb="FFFFFFCC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rgb="FFFFFF99"/>
        <bgColor rgb="FFFFFF99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8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3399"/>
      </top>
      <bottom style="double">
        <color rgb="FF333399"/>
      </bottom>
      <diagonal/>
    </border>
  </borders>
  <cellStyleXfs count="133">
    <xf numFmtId="0" fontId="0" fillId="0" borderId="0"/>
    <xf numFmtId="44" fontId="1" fillId="0" borderId="0" applyFont="0" applyFill="0" applyBorder="0" applyAlignment="0" applyProtection="0"/>
    <xf numFmtId="0" fontId="15" fillId="0" borderId="0"/>
    <xf numFmtId="44" fontId="1" fillId="0" borderId="0" applyFont="0" applyFill="0" applyBorder="0" applyAlignment="0" applyProtection="0"/>
    <xf numFmtId="0" fontId="54" fillId="0" borderId="0"/>
    <xf numFmtId="0" fontId="69" fillId="0" borderId="54"/>
    <xf numFmtId="0" fontId="70" fillId="0" borderId="55"/>
    <xf numFmtId="0" fontId="71" fillId="0" borderId="56"/>
    <xf numFmtId="0" fontId="71" fillId="0" borderId="0"/>
    <xf numFmtId="0" fontId="67" fillId="40" borderId="0"/>
    <xf numFmtId="0" fontId="59" fillId="39" borderId="0"/>
    <xf numFmtId="0" fontId="73" fillId="61" borderId="0"/>
    <xf numFmtId="0" fontId="64" fillId="43" borderId="50"/>
    <xf numFmtId="0" fontId="75" fillId="56" borderId="57"/>
    <xf numFmtId="0" fontId="60" fillId="56" borderId="50"/>
    <xf numFmtId="0" fontId="61" fillId="0" borderId="51"/>
    <xf numFmtId="0" fontId="62" fillId="57" borderId="52"/>
    <xf numFmtId="0" fontId="58" fillId="0" borderId="0"/>
    <xf numFmtId="0" fontId="66" fillId="0" borderId="0"/>
    <xf numFmtId="0" fontId="79" fillId="0" borderId="58"/>
    <xf numFmtId="0" fontId="57" fillId="52" borderId="0"/>
    <xf numFmtId="0" fontId="56" fillId="38" borderId="0"/>
    <xf numFmtId="0" fontId="56" fillId="44" borderId="0"/>
    <xf numFmtId="0" fontId="57" fillId="48" borderId="0"/>
    <xf numFmtId="0" fontId="57" fillId="53" borderId="0"/>
    <xf numFmtId="0" fontId="56" fillId="39" borderId="0"/>
    <xf numFmtId="0" fontId="56" fillId="45" borderId="0"/>
    <xf numFmtId="0" fontId="57" fillId="45" borderId="0"/>
    <xf numFmtId="0" fontId="57" fillId="54" borderId="0"/>
    <xf numFmtId="0" fontId="56" fillId="40" borderId="0"/>
    <xf numFmtId="0" fontId="56" fillId="46" borderId="0"/>
    <xf numFmtId="0" fontId="57" fillId="46" borderId="0"/>
    <xf numFmtId="0" fontId="57" fillId="49" borderId="0"/>
    <xf numFmtId="0" fontId="56" fillId="41" borderId="0"/>
    <xf numFmtId="0" fontId="56" fillId="41" borderId="0"/>
    <xf numFmtId="0" fontId="57" fillId="49" borderId="0"/>
    <xf numFmtId="0" fontId="57" fillId="50" borderId="0"/>
    <xf numFmtId="0" fontId="56" fillId="42" borderId="0"/>
    <xf numFmtId="0" fontId="56" fillId="44" borderId="0"/>
    <xf numFmtId="0" fontId="57" fillId="50" borderId="0"/>
    <xf numFmtId="0" fontId="57" fillId="55" borderId="0"/>
    <xf numFmtId="0" fontId="56" fillId="43" borderId="0"/>
    <xf numFmtId="0" fontId="56" fillId="47" borderId="0"/>
    <xf numFmtId="0" fontId="57" fillId="51" borderId="0"/>
    <xf numFmtId="0" fontId="55" fillId="0" borderId="0"/>
    <xf numFmtId="0" fontId="55" fillId="0" borderId="0"/>
    <xf numFmtId="0" fontId="56" fillId="38" borderId="0"/>
    <xf numFmtId="0" fontId="56" fillId="39" borderId="0"/>
    <xf numFmtId="0" fontId="56" fillId="40" borderId="0"/>
    <xf numFmtId="0" fontId="56" fillId="41" borderId="0"/>
    <xf numFmtId="0" fontId="56" fillId="42" borderId="0"/>
    <xf numFmtId="0" fontId="56" fillId="43" borderId="0"/>
    <xf numFmtId="0" fontId="56" fillId="44" borderId="0"/>
    <xf numFmtId="0" fontId="56" fillId="45" borderId="0"/>
    <xf numFmtId="0" fontId="56" fillId="46" borderId="0"/>
    <xf numFmtId="0" fontId="56" fillId="41" borderId="0"/>
    <xf numFmtId="0" fontId="56" fillId="44" borderId="0"/>
    <xf numFmtId="0" fontId="56" fillId="47" borderId="0"/>
    <xf numFmtId="0" fontId="57" fillId="48" borderId="0"/>
    <xf numFmtId="0" fontId="57" fillId="45" borderId="0"/>
    <xf numFmtId="0" fontId="57" fillId="46" borderId="0"/>
    <xf numFmtId="0" fontId="57" fillId="49" borderId="0"/>
    <xf numFmtId="0" fontId="57" fillId="50" borderId="0"/>
    <xf numFmtId="0" fontId="57" fillId="51" borderId="0"/>
    <xf numFmtId="0" fontId="57" fillId="52" borderId="0"/>
    <xf numFmtId="0" fontId="57" fillId="52" borderId="0"/>
    <xf numFmtId="0" fontId="57" fillId="53" borderId="0"/>
    <xf numFmtId="0" fontId="57" fillId="53" borderId="0"/>
    <xf numFmtId="0" fontId="57" fillId="54" borderId="0"/>
    <xf numFmtId="0" fontId="57" fillId="54" borderId="0"/>
    <xf numFmtId="0" fontId="57" fillId="49" borderId="0"/>
    <xf numFmtId="0" fontId="57" fillId="49" borderId="0"/>
    <xf numFmtId="0" fontId="57" fillId="50" borderId="0"/>
    <xf numFmtId="0" fontId="57" fillId="50" borderId="0"/>
    <xf numFmtId="0" fontId="57" fillId="55" borderId="0"/>
    <xf numFmtId="0" fontId="57" fillId="55" borderId="0"/>
    <xf numFmtId="0" fontId="59" fillId="39" borderId="0"/>
    <xf numFmtId="0" fontId="59" fillId="39" borderId="0"/>
    <xf numFmtId="0" fontId="59" fillId="39" borderId="0"/>
    <xf numFmtId="0" fontId="60" fillId="56" borderId="50"/>
    <xf numFmtId="0" fontId="62" fillId="57" borderId="52"/>
    <xf numFmtId="0" fontId="62" fillId="57" borderId="52"/>
    <xf numFmtId="0" fontId="62" fillId="57" borderId="52"/>
    <xf numFmtId="0" fontId="63" fillId="59" borderId="0"/>
    <xf numFmtId="0" fontId="65" fillId="0" borderId="0"/>
    <xf numFmtId="0" fontId="54" fillId="60" borderId="0"/>
    <xf numFmtId="0" fontId="66" fillId="0" borderId="0"/>
    <xf numFmtId="0" fontId="66" fillId="0" borderId="0"/>
    <xf numFmtId="0" fontId="66" fillId="0" borderId="0"/>
    <xf numFmtId="0" fontId="67" fillId="40" borderId="0"/>
    <xf numFmtId="0" fontId="67" fillId="40" borderId="0"/>
    <xf numFmtId="0" fontId="67" fillId="40" borderId="0"/>
    <xf numFmtId="0" fontId="68" fillId="0" borderId="0">
      <alignment horizontal="center"/>
    </xf>
    <xf numFmtId="0" fontId="69" fillId="0" borderId="54"/>
    <xf numFmtId="0" fontId="69" fillId="0" borderId="54"/>
    <xf numFmtId="0" fontId="69" fillId="0" borderId="54"/>
    <xf numFmtId="0" fontId="70" fillId="0" borderId="55"/>
    <xf numFmtId="0" fontId="70" fillId="0" borderId="55"/>
    <xf numFmtId="0" fontId="70" fillId="0" borderId="55"/>
    <xf numFmtId="0" fontId="71" fillId="0" borderId="56"/>
    <xf numFmtId="0" fontId="71" fillId="0" borderId="56"/>
    <xf numFmtId="0" fontId="71" fillId="0" borderId="56"/>
    <xf numFmtId="0" fontId="71" fillId="0" borderId="0"/>
    <xf numFmtId="0" fontId="71" fillId="0" borderId="0"/>
    <xf numFmtId="0" fontId="71" fillId="0" borderId="0"/>
    <xf numFmtId="0" fontId="68" fillId="0" borderId="0">
      <alignment horizontal="center" textRotation="90"/>
    </xf>
    <xf numFmtId="0" fontId="64" fillId="43" borderId="50"/>
    <xf numFmtId="0" fontId="72" fillId="0" borderId="0"/>
    <xf numFmtId="0" fontId="61" fillId="0" borderId="51"/>
    <xf numFmtId="0" fontId="73" fillId="61" borderId="0"/>
    <xf numFmtId="0" fontId="73" fillId="61" borderId="0"/>
    <xf numFmtId="0" fontId="73" fillId="61" borderId="0"/>
    <xf numFmtId="0" fontId="74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58" borderId="53"/>
    <xf numFmtId="0" fontId="75" fillId="56" borderId="57"/>
    <xf numFmtId="0" fontId="75" fillId="56" borderId="57"/>
    <xf numFmtId="0" fontId="75" fillId="56" borderId="57"/>
    <xf numFmtId="0" fontId="76" fillId="0" borderId="0"/>
    <xf numFmtId="167" fontId="76" fillId="0" borderId="0"/>
    <xf numFmtId="0" fontId="77" fillId="0" borderId="0"/>
    <xf numFmtId="0" fontId="5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58"/>
    <xf numFmtId="0" fontId="79" fillId="0" borderId="58"/>
    <xf numFmtId="0" fontId="58" fillId="0" borderId="0"/>
    <xf numFmtId="44" fontId="1" fillId="0" borderId="0" applyFont="0" applyFill="0" applyBorder="0" applyAlignment="0" applyProtection="0"/>
  </cellStyleXfs>
  <cellXfs count="354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3" fillId="2" borderId="3" xfId="0" applyFont="1" applyFill="1" applyBorder="1" applyAlignment="1" applyProtection="1">
      <alignment horizontal="left" vertical="center"/>
      <protection hidden="1"/>
    </xf>
    <xf numFmtId="0" fontId="3" fillId="4" borderId="2" xfId="0" applyFont="1" applyFill="1" applyBorder="1" applyAlignment="1" applyProtection="1">
      <alignment horizontal="left" vertical="center"/>
      <protection locked="0"/>
    </xf>
    <xf numFmtId="164" fontId="4" fillId="5" borderId="2" xfId="0" applyNumberFormat="1" applyFont="1" applyFill="1" applyBorder="1" applyAlignment="1" applyProtection="1">
      <alignment vertical="center" wrapText="1"/>
      <protection locked="0"/>
    </xf>
    <xf numFmtId="0" fontId="3" fillId="2" borderId="9" xfId="0" applyFont="1" applyFill="1" applyBorder="1" applyAlignment="1" applyProtection="1">
      <alignment horizontal="left" vertical="center"/>
      <protection hidden="1"/>
    </xf>
    <xf numFmtId="164" fontId="4" fillId="5" borderId="5" xfId="0" applyNumberFormat="1" applyFont="1" applyFill="1" applyBorder="1" applyAlignment="1" applyProtection="1">
      <alignment horizontal="center" vertical="center" wrapText="1"/>
      <protection locked="0"/>
    </xf>
    <xf numFmtId="164" fontId="4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left" vertical="center"/>
      <protection locked="0"/>
    </xf>
    <xf numFmtId="0" fontId="2" fillId="9" borderId="2" xfId="0" applyFont="1" applyFill="1" applyBorder="1" applyAlignment="1" applyProtection="1">
      <alignment horizontal="center" vertical="center" wrapText="1"/>
      <protection hidden="1"/>
    </xf>
    <xf numFmtId="0" fontId="2" fillId="9" borderId="3" xfId="0" applyFont="1" applyFill="1" applyBorder="1" applyAlignment="1" applyProtection="1">
      <alignment horizontal="center" vertical="center" wrapText="1"/>
      <protection hidden="1"/>
    </xf>
    <xf numFmtId="0" fontId="6" fillId="9" borderId="2" xfId="0" applyFont="1" applyFill="1" applyBorder="1" applyAlignment="1" applyProtection="1">
      <alignment horizontal="left" vertical="center" wrapText="1"/>
      <protection hidden="1"/>
    </xf>
    <xf numFmtId="0" fontId="3" fillId="2" borderId="2" xfId="0" applyFont="1" applyFill="1" applyBorder="1" applyAlignment="1" applyProtection="1">
      <alignment horizontal="left" vertical="center"/>
      <protection hidden="1"/>
    </xf>
    <xf numFmtId="0" fontId="3" fillId="2" borderId="11" xfId="0" applyFont="1" applyFill="1" applyBorder="1" applyAlignment="1" applyProtection="1">
      <alignment horizontal="left" vertical="center"/>
      <protection hidden="1"/>
    </xf>
    <xf numFmtId="0" fontId="3" fillId="4" borderId="1" xfId="0" applyFont="1" applyFill="1" applyBorder="1" applyAlignment="1" applyProtection="1">
      <alignment horizontal="left" vertical="center"/>
      <protection locked="0"/>
    </xf>
    <xf numFmtId="0" fontId="3" fillId="4" borderId="12" xfId="0" applyFont="1" applyFill="1" applyBorder="1" applyAlignment="1" applyProtection="1">
      <alignment horizontal="left" vertical="center"/>
      <protection locked="0"/>
    </xf>
    <xf numFmtId="164" fontId="4" fillId="11" borderId="2" xfId="0" applyNumberFormat="1" applyFont="1" applyFill="1" applyBorder="1" applyAlignment="1" applyProtection="1">
      <alignment vertical="center" wrapText="1"/>
      <protection locked="0"/>
    </xf>
    <xf numFmtId="164" fontId="4" fillId="11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9" borderId="2" xfId="0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Border="1" applyAlignment="1" applyProtection="1">
      <alignment vertical="center"/>
      <protection hidden="1"/>
    </xf>
    <xf numFmtId="0" fontId="2" fillId="9" borderId="16" xfId="0" applyFont="1" applyFill="1" applyBorder="1" applyAlignment="1" applyProtection="1">
      <alignment horizontal="center" vertical="center" wrapText="1"/>
      <protection hidden="1"/>
    </xf>
    <xf numFmtId="0" fontId="2" fillId="9" borderId="12" xfId="0" applyFont="1" applyFill="1" applyBorder="1" applyAlignment="1" applyProtection="1">
      <alignment horizontal="center" vertical="center" wrapText="1"/>
      <protection hidden="1"/>
    </xf>
    <xf numFmtId="0" fontId="2" fillId="9" borderId="17" xfId="0" applyFont="1" applyFill="1" applyBorder="1" applyAlignment="1" applyProtection="1">
      <alignment horizontal="center" vertical="center" wrapText="1"/>
      <protection hidden="1"/>
    </xf>
    <xf numFmtId="0" fontId="2" fillId="9" borderId="28" xfId="0" applyFont="1" applyFill="1" applyBorder="1" applyAlignment="1" applyProtection="1">
      <alignment horizontal="center" vertical="center" wrapText="1"/>
      <protection hidden="1"/>
    </xf>
    <xf numFmtId="0" fontId="2" fillId="9" borderId="29" xfId="0" applyFont="1" applyFill="1" applyBorder="1" applyAlignment="1" applyProtection="1">
      <alignment horizontal="center" vertical="center" wrapText="1"/>
      <protection hidden="1"/>
    </xf>
    <xf numFmtId="164" fontId="9" fillId="13" borderId="30" xfId="0" applyNumberFormat="1" applyFont="1" applyFill="1" applyBorder="1" applyAlignment="1" applyProtection="1">
      <alignment vertical="center" wrapText="1"/>
      <protection locked="0"/>
    </xf>
    <xf numFmtId="164" fontId="9" fillId="13" borderId="31" xfId="0" applyNumberFormat="1" applyFont="1" applyFill="1" applyBorder="1" applyAlignment="1" applyProtection="1">
      <alignment vertical="center" wrapText="1"/>
      <protection locked="0"/>
    </xf>
    <xf numFmtId="0" fontId="11" fillId="12" borderId="32" xfId="0" applyFont="1" applyFill="1" applyBorder="1" applyAlignment="1" applyProtection="1">
      <alignment horizontal="center" vertical="center"/>
      <protection locked="0" hidden="1"/>
    </xf>
    <xf numFmtId="0" fontId="2" fillId="14" borderId="28" xfId="0" applyFont="1" applyFill="1" applyBorder="1" applyAlignment="1" applyProtection="1">
      <alignment horizontal="center" vertical="center" wrapText="1"/>
      <protection hidden="1"/>
    </xf>
    <xf numFmtId="164" fontId="9" fillId="5" borderId="30" xfId="0" applyNumberFormat="1" applyFont="1" applyFill="1" applyBorder="1" applyAlignment="1" applyProtection="1">
      <alignment vertical="center" wrapText="1"/>
      <protection locked="0"/>
    </xf>
    <xf numFmtId="164" fontId="9" fillId="5" borderId="31" xfId="0" applyNumberFormat="1" applyFont="1" applyFill="1" applyBorder="1" applyAlignment="1" applyProtection="1">
      <alignment vertical="center" wrapText="1"/>
      <protection locked="0"/>
    </xf>
    <xf numFmtId="164" fontId="9" fillId="16" borderId="19" xfId="0" applyNumberFormat="1" applyFont="1" applyFill="1" applyBorder="1" applyAlignment="1" applyProtection="1">
      <alignment vertical="center" wrapText="1"/>
      <protection locked="0"/>
    </xf>
    <xf numFmtId="164" fontId="9" fillId="16" borderId="18" xfId="0" applyNumberFormat="1" applyFont="1" applyFill="1" applyBorder="1" applyAlignment="1" applyProtection="1">
      <alignment vertical="center" wrapText="1"/>
      <protection locked="0"/>
    </xf>
    <xf numFmtId="164" fontId="9" fillId="16" borderId="22" xfId="0" applyNumberFormat="1" applyFont="1" applyFill="1" applyBorder="1" applyAlignment="1" applyProtection="1">
      <alignment vertical="center" wrapText="1"/>
      <protection locked="0"/>
    </xf>
    <xf numFmtId="164" fontId="9" fillId="16" borderId="21" xfId="0" applyNumberFormat="1" applyFont="1" applyFill="1" applyBorder="1" applyAlignment="1" applyProtection="1">
      <alignment vertical="center" wrapText="1"/>
      <protection locked="0"/>
    </xf>
    <xf numFmtId="164" fontId="9" fillId="13" borderId="19" xfId="0" applyNumberFormat="1" applyFont="1" applyFill="1" applyBorder="1" applyAlignment="1" applyProtection="1">
      <alignment vertical="center" wrapText="1"/>
      <protection locked="0"/>
    </xf>
    <xf numFmtId="0" fontId="8" fillId="17" borderId="20" xfId="0" applyFont="1" applyFill="1" applyBorder="1" applyAlignment="1" applyProtection="1">
      <alignment vertical="center"/>
      <protection locked="0" hidden="1"/>
    </xf>
    <xf numFmtId="164" fontId="9" fillId="13" borderId="22" xfId="0" applyNumberFormat="1" applyFont="1" applyFill="1" applyBorder="1" applyAlignment="1" applyProtection="1">
      <alignment vertical="center" wrapText="1"/>
      <protection locked="0"/>
    </xf>
    <xf numFmtId="0" fontId="8" fillId="17" borderId="23" xfId="0" applyFont="1" applyFill="1" applyBorder="1" applyAlignment="1" applyProtection="1">
      <alignment vertical="center"/>
      <protection locked="0" hidden="1"/>
    </xf>
    <xf numFmtId="0" fontId="2" fillId="9" borderId="4" xfId="0" applyFont="1" applyFill="1" applyBorder="1" applyAlignment="1" applyProtection="1">
      <alignment horizontal="center" vertical="center" wrapText="1"/>
      <protection hidden="1"/>
    </xf>
    <xf numFmtId="0" fontId="2" fillId="9" borderId="33" xfId="0" applyFont="1" applyFill="1" applyBorder="1" applyAlignment="1" applyProtection="1">
      <alignment horizontal="center" vertical="center" wrapText="1"/>
      <protection hidden="1"/>
    </xf>
    <xf numFmtId="0" fontId="2" fillId="9" borderId="34" xfId="0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>
      <alignment horizontal="center" vertical="center"/>
    </xf>
    <xf numFmtId="0" fontId="10" fillId="15" borderId="3" xfId="0" applyFont="1" applyFill="1" applyBorder="1" applyAlignment="1" applyProtection="1">
      <alignment horizontal="center" vertical="center" wrapText="1"/>
      <protection hidden="1"/>
    </xf>
    <xf numFmtId="0" fontId="10" fillId="15" borderId="35" xfId="0" applyFont="1" applyFill="1" applyBorder="1" applyAlignment="1" applyProtection="1">
      <alignment vertical="center" wrapText="1"/>
      <protection hidden="1"/>
    </xf>
    <xf numFmtId="164" fontId="9" fillId="13" borderId="18" xfId="0" applyNumberFormat="1" applyFont="1" applyFill="1" applyBorder="1" applyAlignment="1" applyProtection="1">
      <alignment vertical="center" wrapText="1"/>
      <protection locked="0"/>
    </xf>
    <xf numFmtId="164" fontId="9" fillId="13" borderId="21" xfId="0" applyNumberFormat="1" applyFont="1" applyFill="1" applyBorder="1" applyAlignment="1" applyProtection="1">
      <alignment vertical="center" wrapText="1"/>
      <protection locked="0"/>
    </xf>
    <xf numFmtId="0" fontId="2" fillId="6" borderId="2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wrapText="1"/>
    </xf>
    <xf numFmtId="0" fontId="3" fillId="0" borderId="2" xfId="0" applyFont="1" applyBorder="1"/>
    <xf numFmtId="0" fontId="3" fillId="2" borderId="2" xfId="0" applyFont="1" applyFill="1" applyBorder="1" applyAlignment="1">
      <alignment vertical="center" wrapText="1"/>
    </xf>
    <xf numFmtId="0" fontId="0" fillId="7" borderId="0" xfId="0" applyFont="1" applyFill="1" applyProtection="1">
      <protection hidden="1"/>
    </xf>
    <xf numFmtId="0" fontId="0" fillId="2" borderId="0" xfId="0" applyFill="1" applyProtection="1">
      <protection hidden="1"/>
    </xf>
    <xf numFmtId="2" fontId="16" fillId="19" borderId="3" xfId="2" applyNumberFormat="1" applyFont="1" applyFill="1" applyBorder="1" applyAlignment="1" applyProtection="1">
      <alignment horizontal="right" vertical="center" wrapText="1"/>
      <protection hidden="1"/>
    </xf>
    <xf numFmtId="0" fontId="18" fillId="0" borderId="0" xfId="0" applyFont="1" applyFill="1" applyBorder="1" applyAlignment="1" applyProtection="1">
      <alignment horizontal="center" vertical="center"/>
    </xf>
    <xf numFmtId="0" fontId="19" fillId="2" borderId="0" xfId="0" applyFont="1" applyFill="1" applyProtection="1">
      <protection hidden="1"/>
    </xf>
    <xf numFmtId="0" fontId="3" fillId="2" borderId="0" xfId="0" applyFont="1" applyFill="1" applyProtection="1">
      <protection hidden="1"/>
    </xf>
    <xf numFmtId="0" fontId="2" fillId="19" borderId="2" xfId="0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vertical="center" wrapText="1"/>
      <protection hidden="1"/>
    </xf>
    <xf numFmtId="0" fontId="7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20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Protection="1">
      <protection hidden="1"/>
    </xf>
    <xf numFmtId="0" fontId="3" fillId="2" borderId="0" xfId="0" applyFont="1" applyFill="1" applyBorder="1" applyProtection="1">
      <protection hidden="1"/>
    </xf>
    <xf numFmtId="0" fontId="19" fillId="2" borderId="0" xfId="0" applyFont="1" applyFill="1" applyBorder="1" applyProtection="1">
      <protection hidden="1"/>
    </xf>
    <xf numFmtId="0" fontId="2" fillId="19" borderId="36" xfId="0" applyFont="1" applyFill="1" applyBorder="1" applyAlignment="1" applyProtection="1">
      <alignment horizontal="center" vertical="center" wrapText="1"/>
      <protection hidden="1"/>
    </xf>
    <xf numFmtId="164" fontId="7" fillId="16" borderId="2" xfId="0" applyNumberFormat="1" applyFont="1" applyFill="1" applyBorder="1" applyAlignment="1" applyProtection="1">
      <alignment vertical="center" wrapText="1"/>
      <protection locked="0"/>
    </xf>
    <xf numFmtId="0" fontId="22" fillId="21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2" xfId="0" applyFont="1" applyFill="1" applyBorder="1" applyProtection="1">
      <protection hidden="1"/>
    </xf>
    <xf numFmtId="0" fontId="3" fillId="7" borderId="0" xfId="0" applyFont="1" applyFill="1" applyBorder="1" applyProtection="1">
      <protection hidden="1"/>
    </xf>
    <xf numFmtId="0" fontId="7" fillId="2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7" borderId="2" xfId="0" applyFont="1" applyFill="1" applyBorder="1" applyProtection="1">
      <protection hidden="1"/>
    </xf>
    <xf numFmtId="0" fontId="10" fillId="7" borderId="2" xfId="0" applyFont="1" applyFill="1" applyBorder="1" applyProtection="1">
      <protection hidden="1"/>
    </xf>
    <xf numFmtId="0" fontId="20" fillId="2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1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16" borderId="2" xfId="0" applyNumberFormat="1" applyFont="1" applyFill="1" applyBorder="1" applyAlignment="1" applyProtection="1">
      <alignment vertical="center" wrapText="1"/>
      <protection locked="0"/>
    </xf>
    <xf numFmtId="0" fontId="2" fillId="19" borderId="2" xfId="0" applyFont="1" applyFill="1" applyBorder="1" applyAlignment="1" applyProtection="1">
      <alignment vertical="center" wrapText="1"/>
      <protection hidden="1"/>
    </xf>
    <xf numFmtId="0" fontId="21" fillId="15" borderId="2" xfId="0" applyFont="1" applyFill="1" applyBorder="1" applyAlignment="1" applyProtection="1">
      <alignment horizontal="left" vertical="center"/>
    </xf>
    <xf numFmtId="0" fontId="2" fillId="19" borderId="37" xfId="0" applyFont="1" applyFill="1" applyBorder="1" applyAlignment="1" applyProtection="1">
      <alignment horizontal="center" vertical="center" wrapText="1"/>
      <protection hidden="1"/>
    </xf>
    <xf numFmtId="0" fontId="2" fillId="9" borderId="2" xfId="0" applyFont="1" applyFill="1" applyBorder="1" applyAlignment="1" applyProtection="1">
      <alignment horizontal="center" vertical="center" wrapText="1"/>
      <protection hidden="1"/>
    </xf>
    <xf numFmtId="0" fontId="24" fillId="19" borderId="14" xfId="0" applyFont="1" applyFill="1" applyBorder="1" applyAlignment="1" applyProtection="1">
      <alignment horizontal="center" vertical="center"/>
      <protection hidden="1"/>
    </xf>
    <xf numFmtId="0" fontId="24" fillId="19" borderId="14" xfId="0" applyFont="1" applyFill="1" applyBorder="1" applyAlignment="1" applyProtection="1">
      <alignment horizontal="center" vertical="center" wrapText="1"/>
      <protection hidden="1"/>
    </xf>
    <xf numFmtId="0" fontId="24" fillId="19" borderId="38" xfId="0" applyFont="1" applyFill="1" applyBorder="1" applyAlignment="1" applyProtection="1">
      <alignment horizontal="center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4" fillId="21" borderId="28" xfId="0" applyNumberFormat="1" applyFont="1" applyFill="1" applyBorder="1" applyAlignment="1" applyProtection="1">
      <alignment horizontal="left" vertical="center" wrapText="1"/>
      <protection locked="0"/>
    </xf>
    <xf numFmtId="164" fontId="7" fillId="16" borderId="29" xfId="0" applyNumberFormat="1" applyFont="1" applyFill="1" applyBorder="1" applyAlignment="1" applyProtection="1">
      <alignment vertical="center" wrapText="1"/>
      <protection locked="0"/>
    </xf>
    <xf numFmtId="0" fontId="10" fillId="21" borderId="28" xfId="0" applyNumberFormat="1" applyFont="1" applyFill="1" applyBorder="1" applyAlignment="1" applyProtection="1">
      <alignment horizontal="left" vertical="center" wrapText="1"/>
      <protection locked="0"/>
    </xf>
    <xf numFmtId="0" fontId="3" fillId="7" borderId="28" xfId="0" applyFont="1" applyFill="1" applyBorder="1" applyProtection="1">
      <protection hidden="1"/>
    </xf>
    <xf numFmtId="0" fontId="2" fillId="19" borderId="39" xfId="0" applyFont="1" applyFill="1" applyBorder="1" applyAlignment="1" applyProtection="1">
      <alignment horizontal="center" vertical="center" wrapText="1"/>
      <protection hidden="1"/>
    </xf>
    <xf numFmtId="0" fontId="21" fillId="7" borderId="28" xfId="0" applyFont="1" applyFill="1" applyBorder="1" applyProtection="1">
      <protection hidden="1"/>
    </xf>
    <xf numFmtId="0" fontId="23" fillId="7" borderId="2" xfId="0" applyFont="1" applyFill="1" applyBorder="1" applyAlignment="1" applyProtection="1">
      <alignment horizontal="center" vertical="center"/>
      <protection hidden="1"/>
    </xf>
    <xf numFmtId="0" fontId="24" fillId="19" borderId="15" xfId="0" applyFont="1" applyFill="1" applyBorder="1" applyAlignment="1" applyProtection="1">
      <alignment horizontal="center" vertical="center" wrapText="1"/>
      <protection hidden="1"/>
    </xf>
    <xf numFmtId="0" fontId="2" fillId="19" borderId="14" xfId="0" applyFont="1" applyFill="1" applyBorder="1" applyAlignment="1" applyProtection="1">
      <alignment horizontal="center" vertical="center" wrapText="1"/>
      <protection hidden="1"/>
    </xf>
    <xf numFmtId="0" fontId="2" fillId="19" borderId="15" xfId="0" applyFont="1" applyFill="1" applyBorder="1" applyAlignment="1" applyProtection="1">
      <alignment horizontal="center" vertical="center" wrapText="1"/>
      <protection hidden="1"/>
    </xf>
    <xf numFmtId="0" fontId="4" fillId="7" borderId="28" xfId="0" applyFont="1" applyFill="1" applyBorder="1" applyProtection="1">
      <protection hidden="1"/>
    </xf>
    <xf numFmtId="0" fontId="10" fillId="7" borderId="28" xfId="0" applyFont="1" applyFill="1" applyBorder="1" applyProtection="1">
      <protection hidden="1"/>
    </xf>
    <xf numFmtId="0" fontId="19" fillId="2" borderId="2" xfId="0" applyFont="1" applyFill="1" applyBorder="1" applyProtection="1">
      <protection hidden="1"/>
    </xf>
    <xf numFmtId="44" fontId="22" fillId="16" borderId="2" xfId="1" applyFont="1" applyFill="1" applyBorder="1" applyAlignment="1" applyProtection="1">
      <alignment vertical="center" wrapText="1"/>
      <protection locked="0"/>
    </xf>
    <xf numFmtId="0" fontId="24" fillId="19" borderId="39" xfId="0" applyFont="1" applyFill="1" applyBorder="1" applyAlignment="1" applyProtection="1">
      <alignment horizontal="center" vertical="center" wrapText="1"/>
      <protection hidden="1"/>
    </xf>
    <xf numFmtId="0" fontId="24" fillId="19" borderId="41" xfId="0" applyFont="1" applyFill="1" applyBorder="1" applyAlignment="1" applyProtection="1">
      <alignment horizontal="center" vertical="center" wrapText="1"/>
      <protection hidden="1"/>
    </xf>
    <xf numFmtId="0" fontId="2" fillId="23" borderId="2" xfId="0" applyFont="1" applyFill="1" applyBorder="1" applyAlignment="1" applyProtection="1">
      <alignment horizontal="center" vertical="center" wrapText="1"/>
      <protection hidden="1"/>
    </xf>
    <xf numFmtId="44" fontId="22" fillId="24" borderId="2" xfId="1" applyFont="1" applyFill="1" applyBorder="1" applyAlignment="1" applyProtection="1">
      <alignment vertical="center" wrapText="1"/>
      <protection locked="0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0" fontId="26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alignment horizontal="left" vertical="center"/>
    </xf>
    <xf numFmtId="0" fontId="28" fillId="0" borderId="0" xfId="0" applyFont="1" applyAlignment="1" applyProtection="1">
      <alignment horizontal="center" vertical="center"/>
    </xf>
    <xf numFmtId="0" fontId="29" fillId="0" borderId="0" xfId="0" applyFont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alignment horizontal="left" vertical="center" wrapText="1"/>
    </xf>
    <xf numFmtId="0" fontId="31" fillId="2" borderId="0" xfId="0" applyFont="1" applyFill="1" applyProtection="1">
      <protection hidden="1"/>
    </xf>
    <xf numFmtId="0" fontId="3" fillId="7" borderId="4" xfId="0" applyFont="1" applyFill="1" applyBorder="1" applyProtection="1">
      <protection hidden="1"/>
    </xf>
    <xf numFmtId="0" fontId="25" fillId="7" borderId="0" xfId="0" applyFont="1" applyFill="1" applyBorder="1" applyProtection="1">
      <protection hidden="1"/>
    </xf>
    <xf numFmtId="0" fontId="23" fillId="7" borderId="0" xfId="0" applyFont="1" applyFill="1" applyBorder="1" applyAlignment="1" applyProtection="1">
      <alignment horizontal="center" vertical="center"/>
      <protection hidden="1"/>
    </xf>
    <xf numFmtId="0" fontId="22" fillId="21" borderId="0" xfId="0" applyNumberFormat="1" applyFont="1" applyFill="1" applyBorder="1" applyAlignment="1" applyProtection="1">
      <alignment horizontal="center" vertical="center" wrapText="1"/>
      <protection locked="0"/>
    </xf>
    <xf numFmtId="44" fontId="22" fillId="16" borderId="0" xfId="1" applyFont="1" applyFill="1" applyBorder="1" applyAlignment="1" applyProtection="1">
      <alignment vertical="center" wrapText="1"/>
      <protection locked="0"/>
    </xf>
    <xf numFmtId="0" fontId="2" fillId="19" borderId="40" xfId="0" applyFont="1" applyFill="1" applyBorder="1" applyAlignment="1" applyProtection="1">
      <alignment horizontal="center" vertical="center" wrapText="1"/>
      <protection hidden="1"/>
    </xf>
    <xf numFmtId="164" fontId="7" fillId="16" borderId="3" xfId="0" applyNumberFormat="1" applyFont="1" applyFill="1" applyBorder="1" applyAlignment="1" applyProtection="1">
      <alignment vertical="center" wrapText="1"/>
      <protection locked="0"/>
    </xf>
    <xf numFmtId="0" fontId="2" fillId="19" borderId="2" xfId="0" applyFont="1" applyFill="1" applyBorder="1" applyAlignment="1" applyProtection="1">
      <alignment horizontal="center" vertical="center" wrapText="1"/>
      <protection hidden="1"/>
    </xf>
    <xf numFmtId="0" fontId="0" fillId="2" borderId="2" xfId="0" applyFill="1" applyBorder="1" applyAlignment="1" applyProtection="1">
      <alignment vertical="center" wrapText="1"/>
      <protection hidden="1"/>
    </xf>
    <xf numFmtId="0" fontId="0" fillId="25" borderId="2" xfId="0" applyFill="1" applyBorder="1" applyProtection="1">
      <protection hidden="1"/>
    </xf>
    <xf numFmtId="0" fontId="0" fillId="25" borderId="2" xfId="0" applyFill="1" applyBorder="1" applyAlignment="1" applyProtection="1">
      <alignment vertical="center" wrapText="1"/>
      <protection hidden="1"/>
    </xf>
    <xf numFmtId="0" fontId="3" fillId="27" borderId="2" xfId="0" applyFont="1" applyFill="1" applyBorder="1"/>
    <xf numFmtId="0" fontId="3" fillId="28" borderId="2" xfId="0" applyFont="1" applyFill="1" applyBorder="1" applyAlignment="1">
      <alignment horizontal="center" vertical="center"/>
    </xf>
    <xf numFmtId="0" fontId="3" fillId="28" borderId="2" xfId="0" applyFont="1" applyFill="1" applyBorder="1"/>
    <xf numFmtId="0" fontId="34" fillId="0" borderId="0" xfId="0" applyFont="1" applyAlignment="1">
      <alignment horizontal="left" vertical="center" indent="5"/>
    </xf>
    <xf numFmtId="0" fontId="3" fillId="29" borderId="2" xfId="0" applyFont="1" applyFill="1" applyBorder="1"/>
    <xf numFmtId="0" fontId="3" fillId="2" borderId="2" xfId="0" applyFont="1" applyFill="1" applyBorder="1" applyAlignment="1" applyProtection="1">
      <alignment horizontal="center" vertical="center"/>
      <protection hidden="1"/>
    </xf>
    <xf numFmtId="0" fontId="3" fillId="2" borderId="2" xfId="0" applyFont="1" applyFill="1" applyBorder="1" applyAlignment="1" applyProtection="1">
      <alignment horizontal="left" vertical="center" wrapText="1"/>
      <protection hidden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8" fillId="0" borderId="0" xfId="0" applyFont="1"/>
    <xf numFmtId="2" fontId="37" fillId="19" borderId="2" xfId="2" applyNumberFormat="1" applyFont="1" applyFill="1" applyBorder="1" applyAlignment="1" applyProtection="1">
      <alignment horizontal="right" vertical="center" wrapText="1"/>
      <protection hidden="1"/>
    </xf>
    <xf numFmtId="0" fontId="37" fillId="30" borderId="2" xfId="0" applyFont="1" applyFill="1" applyBorder="1" applyAlignment="1" applyProtection="1">
      <alignment horizontal="center" vertical="center" wrapText="1"/>
      <protection hidden="1"/>
    </xf>
    <xf numFmtId="0" fontId="38" fillId="2" borderId="2" xfId="0" applyFont="1" applyFill="1" applyBorder="1" applyAlignment="1" applyProtection="1">
      <alignment horizontal="left" vertical="center" wrapText="1"/>
      <protection hidden="1"/>
    </xf>
    <xf numFmtId="0" fontId="38" fillId="7" borderId="2" xfId="0" applyFont="1" applyFill="1" applyBorder="1" applyAlignment="1" applyProtection="1">
      <alignment vertical="center" wrapText="1"/>
      <protection locked="0" hidden="1"/>
    </xf>
    <xf numFmtId="0" fontId="39" fillId="21" borderId="2" xfId="0" applyNumberFormat="1" applyFont="1" applyFill="1" applyBorder="1" applyAlignment="1" applyProtection="1">
      <alignment horizontal="center" vertical="center" wrapText="1"/>
      <protection locked="0"/>
    </xf>
    <xf numFmtId="164" fontId="39" fillId="16" borderId="2" xfId="0" applyNumberFormat="1" applyFont="1" applyFill="1" applyBorder="1" applyAlignment="1" applyProtection="1">
      <alignment vertical="center" wrapText="1"/>
      <protection locked="0"/>
    </xf>
    <xf numFmtId="0" fontId="38" fillId="2" borderId="2" xfId="0" applyFont="1" applyFill="1" applyBorder="1" applyAlignment="1" applyProtection="1">
      <alignment horizontal="center"/>
      <protection hidden="1"/>
    </xf>
    <xf numFmtId="0" fontId="37" fillId="31" borderId="2" xfId="0" applyFont="1" applyFill="1" applyBorder="1" applyAlignment="1" applyProtection="1">
      <alignment vertical="center" wrapText="1"/>
      <protection hidden="1"/>
    </xf>
    <xf numFmtId="0" fontId="37" fillId="32" borderId="2" xfId="0" applyFont="1" applyFill="1" applyBorder="1" applyAlignment="1" applyProtection="1">
      <alignment vertical="center"/>
      <protection hidden="1"/>
    </xf>
    <xf numFmtId="0" fontId="43" fillId="32" borderId="2" xfId="0" applyFont="1" applyFill="1" applyBorder="1" applyAlignment="1" applyProtection="1">
      <alignment vertical="center"/>
      <protection hidden="1"/>
    </xf>
    <xf numFmtId="166" fontId="37" fillId="32" borderId="2" xfId="0" applyNumberFormat="1" applyFont="1" applyFill="1" applyBorder="1" applyAlignment="1" applyProtection="1">
      <alignment vertical="center"/>
      <protection hidden="1"/>
    </xf>
    <xf numFmtId="0" fontId="43" fillId="32" borderId="2" xfId="0" applyFont="1" applyFill="1" applyBorder="1" applyAlignment="1" applyProtection="1">
      <alignment horizontal="center" vertical="center"/>
      <protection hidden="1"/>
    </xf>
    <xf numFmtId="0" fontId="44" fillId="2" borderId="2" xfId="0" applyFont="1" applyFill="1" applyBorder="1" applyAlignment="1" applyProtection="1">
      <alignment horizontal="center" vertical="center"/>
      <protection hidden="1"/>
    </xf>
    <xf numFmtId="0" fontId="44" fillId="2" borderId="2" xfId="0" applyFont="1" applyFill="1" applyBorder="1" applyAlignment="1" applyProtection="1">
      <alignment horizontal="center" vertical="center"/>
      <protection locked="0" hidden="1"/>
    </xf>
    <xf numFmtId="0" fontId="37" fillId="33" borderId="2" xfId="0" applyFont="1" applyFill="1" applyBorder="1" applyAlignment="1" applyProtection="1">
      <alignment vertical="center" wrapText="1"/>
      <protection hidden="1"/>
    </xf>
    <xf numFmtId="164" fontId="39" fillId="24" borderId="2" xfId="0" applyNumberFormat="1" applyFont="1" applyFill="1" applyBorder="1" applyAlignment="1" applyProtection="1">
      <alignment vertical="center" wrapText="1"/>
      <protection locked="0"/>
    </xf>
    <xf numFmtId="0" fontId="3" fillId="28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2" fillId="19" borderId="2" xfId="0" applyFont="1" applyFill="1" applyBorder="1" applyAlignment="1">
      <alignment horizontal="center" vertical="center" wrapText="1"/>
    </xf>
    <xf numFmtId="0" fontId="19" fillId="25" borderId="2" xfId="0" applyFont="1" applyFill="1" applyBorder="1" applyProtection="1">
      <protection hidden="1"/>
    </xf>
    <xf numFmtId="0" fontId="4" fillId="7" borderId="0" xfId="0" applyFont="1" applyFill="1" applyBorder="1" applyAlignment="1" applyProtection="1">
      <alignment vertical="center"/>
      <protection hidden="1"/>
    </xf>
    <xf numFmtId="0" fontId="32" fillId="0" borderId="0" xfId="0" applyFont="1" applyBorder="1" applyAlignment="1">
      <alignment horizontal="center" vertical="center"/>
    </xf>
    <xf numFmtId="0" fontId="2" fillId="7" borderId="0" xfId="0" applyFont="1" applyFill="1" applyBorder="1" applyAlignment="1" applyProtection="1">
      <alignment horizontal="left" vertical="center"/>
      <protection hidden="1"/>
    </xf>
    <xf numFmtId="0" fontId="19" fillId="7" borderId="0" xfId="0" applyFont="1" applyFill="1" applyBorder="1" applyProtection="1">
      <protection hidden="1"/>
    </xf>
    <xf numFmtId="0" fontId="44" fillId="2" borderId="2" xfId="0" applyFont="1" applyFill="1" applyBorder="1" applyAlignment="1" applyProtection="1">
      <alignment horizontal="left" vertical="center" wrapText="1"/>
      <protection hidden="1"/>
    </xf>
    <xf numFmtId="0" fontId="2" fillId="9" borderId="2" xfId="0" applyFont="1" applyFill="1" applyBorder="1" applyAlignment="1" applyProtection="1">
      <alignment horizontal="center" vertical="center" wrapText="1"/>
      <protection hidden="1"/>
    </xf>
    <xf numFmtId="0" fontId="45" fillId="2" borderId="2" xfId="0" applyFont="1" applyFill="1" applyBorder="1" applyAlignment="1" applyProtection="1">
      <alignment horizontal="left" vertical="center"/>
      <protection hidden="1"/>
    </xf>
    <xf numFmtId="164" fontId="46" fillId="5" borderId="30" xfId="0" applyNumberFormat="1" applyFont="1" applyFill="1" applyBorder="1" applyAlignment="1" applyProtection="1">
      <alignment vertical="center" wrapText="1"/>
      <protection locked="0"/>
    </xf>
    <xf numFmtId="164" fontId="46" fillId="5" borderId="31" xfId="0" applyNumberFormat="1" applyFont="1" applyFill="1" applyBorder="1" applyAlignment="1" applyProtection="1">
      <alignment vertical="center" wrapText="1"/>
      <protection locked="0"/>
    </xf>
    <xf numFmtId="164" fontId="47" fillId="5" borderId="31" xfId="0" applyNumberFormat="1" applyFont="1" applyFill="1" applyBorder="1" applyAlignment="1" applyProtection="1">
      <alignment vertical="center" wrapText="1"/>
      <protection locked="0"/>
    </xf>
    <xf numFmtId="164" fontId="47" fillId="5" borderId="30" xfId="0" applyNumberFormat="1" applyFont="1" applyFill="1" applyBorder="1" applyAlignment="1" applyProtection="1">
      <alignment vertical="center" wrapText="1"/>
      <protection locked="0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4" xfId="0" applyFont="1" applyBorder="1" applyAlignment="1"/>
    <xf numFmtId="0" fontId="10" fillId="15" borderId="3" xfId="0" applyFont="1" applyFill="1" applyBorder="1" applyAlignment="1">
      <alignment horizontal="left" vertical="center"/>
    </xf>
    <xf numFmtId="0" fontId="10" fillId="15" borderId="4" xfId="0" applyFont="1" applyFill="1" applyBorder="1" applyAlignment="1">
      <alignment horizontal="left" vertical="center"/>
    </xf>
    <xf numFmtId="0" fontId="23" fillId="35" borderId="2" xfId="0" applyFont="1" applyFill="1" applyBorder="1" applyAlignment="1" applyProtection="1">
      <alignment horizontal="center" vertical="center"/>
      <protection hidden="1"/>
    </xf>
    <xf numFmtId="0" fontId="32" fillId="36" borderId="2" xfId="0" applyFont="1" applyFill="1" applyBorder="1" applyAlignment="1">
      <alignment horizontal="center" vertical="center"/>
    </xf>
    <xf numFmtId="0" fontId="23" fillId="35" borderId="7" xfId="0" applyFont="1" applyFill="1" applyBorder="1" applyAlignment="1" applyProtection="1">
      <alignment horizontal="center" vertical="center"/>
      <protection hidden="1"/>
    </xf>
    <xf numFmtId="0" fontId="10" fillId="7" borderId="4" xfId="0" applyFont="1" applyFill="1" applyBorder="1" applyProtection="1">
      <protection hidden="1"/>
    </xf>
    <xf numFmtId="0" fontId="3" fillId="0" borderId="4" xfId="0" applyFont="1" applyBorder="1" applyAlignment="1">
      <alignment horizontal="left"/>
    </xf>
    <xf numFmtId="0" fontId="3" fillId="36" borderId="2" xfId="0" applyFont="1" applyFill="1" applyBorder="1" applyAlignment="1">
      <alignment horizontal="center" vertical="center" wrapText="1"/>
    </xf>
    <xf numFmtId="0" fontId="3" fillId="36" borderId="2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left" vertical="center"/>
    </xf>
    <xf numFmtId="0" fontId="6" fillId="15" borderId="5" xfId="0" applyFont="1" applyFill="1" applyBorder="1" applyAlignment="1">
      <alignment horizontal="left" vertical="center"/>
    </xf>
    <xf numFmtId="0" fontId="35" fillId="27" borderId="2" xfId="0" applyFont="1" applyFill="1" applyBorder="1"/>
    <xf numFmtId="0" fontId="10" fillId="2" borderId="2" xfId="0" applyFont="1" applyFill="1" applyBorder="1" applyAlignment="1" applyProtection="1">
      <alignment vertical="center"/>
      <protection hidden="1"/>
    </xf>
    <xf numFmtId="0" fontId="10" fillId="0" borderId="2" xfId="0" applyFont="1" applyFill="1" applyBorder="1" applyAlignment="1" applyProtection="1">
      <alignment horizontal="left" vertical="center" wrapText="1"/>
      <protection hidden="1"/>
    </xf>
    <xf numFmtId="0" fontId="10" fillId="0" borderId="5" xfId="0" applyFont="1" applyFill="1" applyBorder="1" applyAlignment="1">
      <alignment horizontal="left" wrapText="1"/>
    </xf>
    <xf numFmtId="0" fontId="10" fillId="2" borderId="2" xfId="0" applyFont="1" applyFill="1" applyBorder="1" applyAlignment="1" applyProtection="1">
      <alignment horizontal="center" vertical="center"/>
      <protection hidden="1"/>
    </xf>
    <xf numFmtId="0" fontId="10" fillId="36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0" fillId="15" borderId="3" xfId="0" applyFont="1" applyFill="1" applyBorder="1" applyAlignment="1">
      <alignment horizontal="left" vertical="center"/>
    </xf>
    <xf numFmtId="0" fontId="10" fillId="15" borderId="4" xfId="0" applyFont="1" applyFill="1" applyBorder="1" applyAlignment="1">
      <alignment horizontal="left" vertical="center"/>
    </xf>
    <xf numFmtId="0" fontId="2" fillId="19" borderId="13" xfId="0" applyFont="1" applyFill="1" applyBorder="1" applyAlignment="1" applyProtection="1">
      <alignment vertical="center" wrapText="1"/>
      <protection hidden="1"/>
    </xf>
    <xf numFmtId="0" fontId="21" fillId="7" borderId="2" xfId="0" applyFont="1" applyFill="1" applyBorder="1" applyProtection="1">
      <protection hidden="1"/>
    </xf>
    <xf numFmtId="0" fontId="49" fillId="19" borderId="13" xfId="0" applyFont="1" applyFill="1" applyBorder="1" applyAlignment="1" applyProtection="1">
      <alignment vertical="center"/>
      <protection hidden="1"/>
    </xf>
    <xf numFmtId="0" fontId="4" fillId="21" borderId="2" xfId="0" applyFont="1" applyFill="1" applyBorder="1" applyAlignment="1" applyProtection="1">
      <alignment horizontal="center" vertical="center" wrapText="1"/>
      <protection locked="0"/>
    </xf>
    <xf numFmtId="0" fontId="7" fillId="21" borderId="2" xfId="0" applyFont="1" applyFill="1" applyBorder="1" applyAlignment="1" applyProtection="1">
      <alignment horizontal="center" vertical="center" wrapText="1"/>
      <protection locked="0"/>
    </xf>
    <xf numFmtId="0" fontId="10" fillId="7" borderId="28" xfId="0" applyFont="1" applyFill="1" applyBorder="1" applyAlignment="1" applyProtection="1">
      <alignment vertical="center"/>
      <protection hidden="1"/>
    </xf>
    <xf numFmtId="0" fontId="0" fillId="25" borderId="2" xfId="0" applyFill="1" applyBorder="1" applyAlignment="1" applyProtection="1">
      <alignment vertical="center"/>
      <protection hidden="1"/>
    </xf>
    <xf numFmtId="0" fontId="7" fillId="22" borderId="2" xfId="0" applyFont="1" applyFill="1" applyBorder="1" applyAlignment="1" applyProtection="1">
      <alignment horizontal="center" vertical="center" wrapText="1"/>
      <protection locked="0"/>
    </xf>
    <xf numFmtId="0" fontId="50" fillId="7" borderId="28" xfId="0" applyFont="1" applyFill="1" applyBorder="1" applyProtection="1">
      <protection hidden="1"/>
    </xf>
    <xf numFmtId="164" fontId="4" fillId="16" borderId="3" xfId="0" applyNumberFormat="1" applyFont="1" applyFill="1" applyBorder="1" applyAlignment="1" applyProtection="1">
      <alignment vertical="center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/>
    </xf>
    <xf numFmtId="0" fontId="3" fillId="2" borderId="47" xfId="0" applyFont="1" applyFill="1" applyBorder="1" applyAlignment="1">
      <alignment horizontal="left" vertical="center"/>
    </xf>
    <xf numFmtId="0" fontId="2" fillId="0" borderId="44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/>
    </xf>
    <xf numFmtId="0" fontId="2" fillId="18" borderId="5" xfId="0" applyFont="1" applyFill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0" fillId="0" borderId="46" xfId="0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2" fillId="3" borderId="2" xfId="0" applyFont="1" applyFill="1" applyBorder="1" applyAlignment="1">
      <alignment vertical="center" wrapText="1"/>
    </xf>
    <xf numFmtId="0" fontId="3" fillId="27" borderId="5" xfId="0" applyFont="1" applyFill="1" applyBorder="1"/>
    <xf numFmtId="0" fontId="3" fillId="0" borderId="44" xfId="0" applyFont="1" applyBorder="1"/>
    <xf numFmtId="0" fontId="2" fillId="18" borderId="3" xfId="0" applyFont="1" applyFill="1" applyBorder="1" applyAlignment="1">
      <alignment vertical="center" wrapText="1"/>
    </xf>
    <xf numFmtId="0" fontId="0" fillId="0" borderId="0" xfId="0" applyBorder="1"/>
    <xf numFmtId="0" fontId="2" fillId="0" borderId="3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51" fillId="37" borderId="2" xfId="0" applyFont="1" applyFill="1" applyBorder="1" applyAlignment="1">
      <alignment horizontal="left" vertical="center"/>
    </xf>
    <xf numFmtId="0" fontId="24" fillId="19" borderId="38" xfId="0" applyFont="1" applyFill="1" applyBorder="1" applyAlignment="1" applyProtection="1">
      <alignment horizontal="center" vertical="center"/>
      <protection hidden="1"/>
    </xf>
    <xf numFmtId="0" fontId="2" fillId="19" borderId="2" xfId="0" applyFont="1" applyFill="1" applyBorder="1" applyAlignment="1" applyProtection="1">
      <alignment horizontal="center" vertical="center" wrapText="1"/>
      <protection hidden="1"/>
    </xf>
    <xf numFmtId="0" fontId="32" fillId="35" borderId="4" xfId="0" applyFont="1" applyFill="1" applyBorder="1" applyAlignment="1" applyProtection="1">
      <alignment horizontal="center" vertical="center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Fill="1" applyBorder="1" applyAlignment="1" applyProtection="1">
      <alignment vertical="center" wrapText="1"/>
      <protection locked="0"/>
    </xf>
    <xf numFmtId="0" fontId="21" fillId="0" borderId="2" xfId="0" applyFont="1" applyFill="1" applyBorder="1" applyAlignment="1">
      <alignment horizontal="left" vertical="center"/>
    </xf>
    <xf numFmtId="0" fontId="2" fillId="18" borderId="42" xfId="0" applyFont="1" applyFill="1" applyBorder="1" applyAlignment="1">
      <alignment horizontal="left" vertical="center"/>
    </xf>
    <xf numFmtId="0" fontId="2" fillId="18" borderId="8" xfId="0" applyFont="1" applyFill="1" applyBorder="1" applyAlignment="1">
      <alignment horizontal="left" vertical="center"/>
    </xf>
    <xf numFmtId="0" fontId="2" fillId="18" borderId="3" xfId="0" applyFont="1" applyFill="1" applyBorder="1" applyAlignment="1">
      <alignment horizontal="left" vertical="center"/>
    </xf>
    <xf numFmtId="0" fontId="2" fillId="18" borderId="5" xfId="0" applyFont="1" applyFill="1" applyBorder="1" applyAlignment="1">
      <alignment horizontal="left" vertical="center"/>
    </xf>
    <xf numFmtId="0" fontId="2" fillId="18" borderId="4" xfId="0" applyFont="1" applyFill="1" applyBorder="1" applyAlignment="1">
      <alignment horizontal="left" vertical="center"/>
    </xf>
    <xf numFmtId="0" fontId="12" fillId="19" borderId="44" xfId="0" applyFont="1" applyFill="1" applyBorder="1" applyAlignment="1" applyProtection="1">
      <alignment horizontal="center" vertical="center"/>
      <protection hidden="1"/>
    </xf>
    <xf numFmtId="0" fontId="12" fillId="19" borderId="0" xfId="0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horizontal="left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3" fillId="19" borderId="44" xfId="0" applyFont="1" applyFill="1" applyBorder="1" applyAlignment="1" applyProtection="1">
      <alignment horizontal="center" vertical="center"/>
      <protection hidden="1"/>
    </xf>
    <xf numFmtId="0" fontId="13" fillId="19" borderId="0" xfId="0" applyFont="1" applyFill="1" applyBorder="1" applyAlignment="1" applyProtection="1">
      <alignment horizontal="center" vertical="center"/>
      <protection hidden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2" borderId="9" xfId="0" applyFont="1" applyFill="1" applyBorder="1" applyAlignment="1">
      <alignment horizontal="left" vertical="center"/>
    </xf>
    <xf numFmtId="0" fontId="3" fillId="7" borderId="10" xfId="0" applyFont="1" applyFill="1" applyBorder="1" applyAlignment="1">
      <alignment horizontal="left" vertical="center"/>
    </xf>
    <xf numFmtId="0" fontId="3" fillId="10" borderId="2" xfId="0" applyFont="1" applyFill="1" applyBorder="1" applyAlignment="1">
      <alignment horizontal="left" vertical="center" wrapText="1"/>
    </xf>
    <xf numFmtId="0" fontId="3" fillId="7" borderId="9" xfId="0" applyFont="1" applyFill="1" applyBorder="1" applyAlignment="1">
      <alignment horizontal="left" vertical="center"/>
    </xf>
    <xf numFmtId="0" fontId="3" fillId="10" borderId="2" xfId="0" applyFont="1" applyFill="1" applyBorder="1" applyAlignment="1">
      <alignment horizontal="center" vertical="center" wrapText="1"/>
    </xf>
    <xf numFmtId="165" fontId="5" fillId="8" borderId="2" xfId="0" applyNumberFormat="1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/>
    </xf>
    <xf numFmtId="0" fontId="2" fillId="9" borderId="2" xfId="0" applyFont="1" applyFill="1" applyBorder="1" applyAlignment="1" applyProtection="1">
      <alignment horizontal="center" vertical="center" wrapText="1"/>
      <protection hidden="1"/>
    </xf>
    <xf numFmtId="0" fontId="2" fillId="6" borderId="2" xfId="0" applyFont="1" applyFill="1" applyBorder="1" applyAlignment="1">
      <alignment horizontal="left"/>
    </xf>
    <xf numFmtId="0" fontId="82" fillId="6" borderId="2" xfId="0" applyFont="1" applyFill="1" applyBorder="1" applyAlignment="1">
      <alignment horizontal="left" vertical="center" wrapText="1"/>
    </xf>
    <xf numFmtId="0" fontId="82" fillId="6" borderId="2" xfId="0" applyFont="1" applyFill="1" applyBorder="1" applyAlignment="1">
      <alignment horizontal="left" vertical="center"/>
    </xf>
    <xf numFmtId="0" fontId="3" fillId="10" borderId="1" xfId="0" applyFont="1" applyFill="1" applyBorder="1" applyAlignment="1">
      <alignment horizontal="left" vertical="center" wrapText="1"/>
    </xf>
    <xf numFmtId="0" fontId="3" fillId="7" borderId="11" xfId="0" applyFont="1" applyFill="1" applyBorder="1" applyAlignment="1">
      <alignment horizontal="left" vertical="center"/>
    </xf>
    <xf numFmtId="0" fontId="3" fillId="7" borderId="45" xfId="0" applyFont="1" applyFill="1" applyBorder="1" applyAlignment="1">
      <alignment horizontal="left" vertical="center"/>
    </xf>
    <xf numFmtId="0" fontId="45" fillId="7" borderId="2" xfId="0" applyFont="1" applyFill="1" applyBorder="1" applyAlignment="1">
      <alignment horizontal="left" vertical="center"/>
    </xf>
    <xf numFmtId="0" fontId="2" fillId="9" borderId="26" xfId="0" applyFont="1" applyFill="1" applyBorder="1" applyAlignment="1" applyProtection="1">
      <alignment horizontal="center" vertical="center"/>
      <protection hidden="1"/>
    </xf>
    <xf numFmtId="0" fontId="2" fillId="9" borderId="27" xfId="0" applyFont="1" applyFill="1" applyBorder="1" applyAlignment="1" applyProtection="1">
      <alignment horizontal="center" vertical="center"/>
      <protection hidden="1"/>
    </xf>
    <xf numFmtId="0" fontId="2" fillId="9" borderId="25" xfId="0" applyFont="1" applyFill="1" applyBorder="1" applyAlignment="1" applyProtection="1">
      <alignment horizontal="center" vertical="center"/>
      <protection hidden="1"/>
    </xf>
    <xf numFmtId="0" fontId="45" fillId="7" borderId="9" xfId="0" applyFont="1" applyFill="1" applyBorder="1" applyAlignment="1">
      <alignment horizontal="left" vertical="center"/>
    </xf>
    <xf numFmtId="0" fontId="45" fillId="7" borderId="10" xfId="0" applyFont="1" applyFill="1" applyBorder="1" applyAlignment="1">
      <alignment horizontal="left" vertical="center"/>
    </xf>
    <xf numFmtId="0" fontId="10" fillId="7" borderId="2" xfId="0" applyFont="1" applyFill="1" applyBorder="1" applyAlignment="1" applyProtection="1">
      <alignment horizontal="center" vertical="center"/>
      <protection hidden="1"/>
    </xf>
    <xf numFmtId="0" fontId="10" fillId="7" borderId="3" xfId="0" applyFont="1" applyFill="1" applyBorder="1" applyAlignment="1" applyProtection="1">
      <alignment horizontal="center" vertical="center"/>
      <protection hidden="1"/>
    </xf>
    <xf numFmtId="0" fontId="2" fillId="9" borderId="13" xfId="0" applyFont="1" applyFill="1" applyBorder="1" applyAlignment="1" applyProtection="1">
      <alignment horizontal="center" vertical="center"/>
      <protection hidden="1"/>
    </xf>
    <xf numFmtId="0" fontId="2" fillId="9" borderId="14" xfId="0" applyFont="1" applyFill="1" applyBorder="1" applyAlignment="1" applyProtection="1">
      <alignment horizontal="center" vertical="center"/>
      <protection hidden="1"/>
    </xf>
    <xf numFmtId="0" fontId="2" fillId="9" borderId="15" xfId="0" applyFont="1" applyFill="1" applyBorder="1" applyAlignment="1" applyProtection="1">
      <alignment horizontal="center" vertical="center"/>
      <protection hidden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/>
    <xf numFmtId="0" fontId="3" fillId="0" borderId="4" xfId="0" applyFont="1" applyBorder="1" applyAlignment="1"/>
    <xf numFmtId="0" fontId="6" fillId="26" borderId="3" xfId="0" applyFont="1" applyFill="1" applyBorder="1" applyAlignment="1">
      <alignment horizontal="left" vertical="center"/>
    </xf>
    <xf numFmtId="0" fontId="6" fillId="26" borderId="5" xfId="0" applyFont="1" applyFill="1" applyBorder="1" applyAlignment="1">
      <alignment horizontal="left" vertical="center"/>
    </xf>
    <xf numFmtId="0" fontId="6" fillId="26" borderId="4" xfId="0" applyFont="1" applyFill="1" applyBorder="1" applyAlignment="1">
      <alignment horizontal="left" vertical="center"/>
    </xf>
    <xf numFmtId="0" fontId="2" fillId="19" borderId="3" xfId="0" applyFont="1" applyFill="1" applyBorder="1" applyAlignment="1">
      <alignment horizontal="center" vertical="center" wrapText="1"/>
    </xf>
    <xf numFmtId="0" fontId="2" fillId="19" borderId="4" xfId="0" applyFont="1" applyFill="1" applyBorder="1" applyAlignment="1">
      <alignment horizontal="center" vertical="center" wrapText="1"/>
    </xf>
    <xf numFmtId="0" fontId="3" fillId="15" borderId="3" xfId="0" applyFont="1" applyFill="1" applyBorder="1" applyAlignment="1">
      <alignment horizontal="left" vertical="center"/>
    </xf>
    <xf numFmtId="0" fontId="3" fillId="15" borderId="4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0" fillId="15" borderId="3" xfId="0" applyFont="1" applyFill="1" applyBorder="1" applyAlignment="1">
      <alignment horizontal="left" vertical="center"/>
    </xf>
    <xf numFmtId="0" fontId="10" fillId="15" borderId="4" xfId="0" applyFont="1" applyFill="1" applyBorder="1" applyAlignment="1">
      <alignment horizontal="left" vertical="center"/>
    </xf>
    <xf numFmtId="0" fontId="10" fillId="2" borderId="1" xfId="0" applyFont="1" applyFill="1" applyBorder="1" applyAlignment="1" applyProtection="1">
      <alignment horizontal="left" vertical="top" wrapText="1"/>
      <protection hidden="1"/>
    </xf>
    <xf numFmtId="0" fontId="10" fillId="2" borderId="6" xfId="0" applyFont="1" applyFill="1" applyBorder="1" applyAlignment="1" applyProtection="1">
      <alignment horizontal="left" vertical="top" wrapText="1"/>
      <protection hidden="1"/>
    </xf>
    <xf numFmtId="0" fontId="10" fillId="2" borderId="7" xfId="0" applyFont="1" applyFill="1" applyBorder="1" applyAlignment="1" applyProtection="1">
      <alignment horizontal="left" vertical="top" wrapText="1"/>
      <protection hidden="1"/>
    </xf>
    <xf numFmtId="0" fontId="10" fillId="0" borderId="1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82" fillId="6" borderId="1" xfId="0" applyFont="1" applyFill="1" applyBorder="1" applyAlignment="1">
      <alignment horizontal="left" vertical="center" wrapText="1"/>
    </xf>
    <xf numFmtId="0" fontId="82" fillId="6" borderId="1" xfId="0" applyFont="1" applyFill="1" applyBorder="1" applyAlignment="1">
      <alignment horizontal="left" vertical="center"/>
    </xf>
    <xf numFmtId="0" fontId="3" fillId="10" borderId="3" xfId="0" applyFont="1" applyFill="1" applyBorder="1" applyAlignment="1">
      <alignment horizontal="left" vertical="center" wrapText="1"/>
    </xf>
    <xf numFmtId="0" fontId="3" fillId="10" borderId="5" xfId="0" applyFont="1" applyFill="1" applyBorder="1" applyAlignment="1">
      <alignment horizontal="left" vertical="center" wrapText="1"/>
    </xf>
    <xf numFmtId="0" fontId="3" fillId="10" borderId="4" xfId="0" applyFont="1" applyFill="1" applyBorder="1" applyAlignment="1">
      <alignment horizontal="left" vertical="center" wrapText="1"/>
    </xf>
    <xf numFmtId="0" fontId="3" fillId="7" borderId="47" xfId="0" applyFont="1" applyFill="1" applyBorder="1" applyAlignment="1">
      <alignment horizontal="left" vertical="center"/>
    </xf>
    <xf numFmtId="0" fontId="3" fillId="10" borderId="3" xfId="0" applyFont="1" applyFill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10" borderId="4" xfId="0" applyFont="1" applyFill="1" applyBorder="1" applyAlignment="1">
      <alignment horizontal="center" vertical="center" wrapText="1"/>
    </xf>
    <xf numFmtId="165" fontId="5" fillId="8" borderId="3" xfId="0" applyNumberFormat="1" applyFont="1" applyFill="1" applyBorder="1" applyAlignment="1">
      <alignment horizontal="center" vertical="center"/>
    </xf>
    <xf numFmtId="165" fontId="5" fillId="8" borderId="5" xfId="0" applyNumberFormat="1" applyFont="1" applyFill="1" applyBorder="1" applyAlignment="1">
      <alignment horizontal="center" vertical="center"/>
    </xf>
    <xf numFmtId="165" fontId="5" fillId="8" borderId="4" xfId="0" applyNumberFormat="1" applyFont="1" applyFill="1" applyBorder="1" applyAlignment="1">
      <alignment horizontal="center" vertical="center"/>
    </xf>
    <xf numFmtId="0" fontId="0" fillId="2" borderId="48" xfId="0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0" fontId="3" fillId="36" borderId="1" xfId="0" applyFont="1" applyFill="1" applyBorder="1" applyAlignment="1">
      <alignment horizontal="center" vertical="center" wrapText="1"/>
    </xf>
    <xf numFmtId="0" fontId="3" fillId="36" borderId="6" xfId="0" applyFont="1" applyFill="1" applyBorder="1" applyAlignment="1">
      <alignment horizontal="center" vertical="center" wrapText="1"/>
    </xf>
    <xf numFmtId="0" fontId="3" fillId="36" borderId="7" xfId="0" applyFont="1" applyFill="1" applyBorder="1" applyAlignment="1">
      <alignment horizontal="center" vertical="center" wrapText="1"/>
    </xf>
    <xf numFmtId="0" fontId="44" fillId="21" borderId="2" xfId="0" applyNumberFormat="1" applyFont="1" applyFill="1" applyBorder="1" applyAlignment="1" applyProtection="1">
      <alignment horizontal="left" vertical="center" wrapText="1"/>
      <protection locked="0"/>
    </xf>
    <xf numFmtId="0" fontId="44" fillId="34" borderId="2" xfId="0" applyNumberFormat="1" applyFont="1" applyFill="1" applyBorder="1" applyAlignment="1" applyProtection="1">
      <alignment horizontal="left" vertical="center" wrapText="1"/>
      <protection locked="0"/>
    </xf>
    <xf numFmtId="0" fontId="37" fillId="33" borderId="2" xfId="0" applyFont="1" applyFill="1" applyBorder="1" applyAlignment="1" applyProtection="1">
      <alignment horizontal="left" vertical="center" wrapText="1"/>
      <protection hidden="1"/>
    </xf>
    <xf numFmtId="0" fontId="37" fillId="30" borderId="2" xfId="0" applyFont="1" applyFill="1" applyBorder="1" applyAlignment="1" applyProtection="1">
      <alignment horizontal="left" vertical="center" wrapText="1"/>
      <protection hidden="1"/>
    </xf>
    <xf numFmtId="166" fontId="37" fillId="30" borderId="2" xfId="0" applyNumberFormat="1" applyFont="1" applyFill="1" applyBorder="1" applyAlignment="1" applyProtection="1">
      <alignment horizontal="center" vertical="center"/>
      <protection hidden="1"/>
    </xf>
    <xf numFmtId="0" fontId="37" fillId="31" borderId="2" xfId="0" applyFont="1" applyFill="1" applyBorder="1" applyAlignment="1" applyProtection="1">
      <alignment horizontal="left" vertical="center" wrapText="1"/>
      <protection hidden="1"/>
    </xf>
    <xf numFmtId="0" fontId="44" fillId="2" borderId="2" xfId="0" applyFont="1" applyFill="1" applyBorder="1" applyAlignment="1" applyProtection="1">
      <alignment horizontal="center" vertical="center" wrapText="1"/>
      <protection hidden="1"/>
    </xf>
    <xf numFmtId="0" fontId="39" fillId="2" borderId="2" xfId="0" applyFont="1" applyFill="1" applyBorder="1" applyAlignment="1" applyProtection="1">
      <alignment horizontal="center" vertical="center" wrapText="1"/>
      <protection hidden="1"/>
    </xf>
    <xf numFmtId="166" fontId="37" fillId="30" borderId="2" xfId="0" applyNumberFormat="1" applyFont="1" applyFill="1" applyBorder="1" applyAlignment="1" applyProtection="1">
      <alignment horizontal="center" vertical="center" wrapText="1"/>
      <protection hidden="1"/>
    </xf>
    <xf numFmtId="0" fontId="42" fillId="27" borderId="2" xfId="0" applyFont="1" applyFill="1" applyBorder="1" applyAlignment="1" applyProtection="1">
      <alignment horizontal="left" vertical="center" wrapText="1"/>
    </xf>
    <xf numFmtId="0" fontId="13" fillId="19" borderId="2" xfId="0" applyFont="1" applyFill="1" applyBorder="1" applyAlignment="1" applyProtection="1">
      <alignment horizontal="center" vertical="center"/>
      <protection hidden="1"/>
    </xf>
    <xf numFmtId="0" fontId="80" fillId="19" borderId="2" xfId="0" applyFont="1" applyFill="1" applyBorder="1" applyAlignment="1" applyProtection="1">
      <alignment horizontal="center" vertical="center"/>
      <protection hidden="1"/>
    </xf>
    <xf numFmtId="0" fontId="81" fillId="2" borderId="2" xfId="0" applyFont="1" applyFill="1" applyBorder="1" applyAlignment="1" applyProtection="1">
      <alignment horizontal="center" vertical="center"/>
      <protection hidden="1"/>
    </xf>
    <xf numFmtId="0" fontId="39" fillId="20" borderId="2" xfId="0" applyNumberFormat="1" applyFont="1" applyFill="1" applyBorder="1" applyAlignment="1" applyProtection="1">
      <alignment horizontal="left" vertical="center" wrapText="1"/>
    </xf>
    <xf numFmtId="0" fontId="40" fillId="27" borderId="2" xfId="0" applyFont="1" applyFill="1" applyBorder="1" applyAlignment="1" applyProtection="1">
      <alignment horizontal="left" vertical="center"/>
    </xf>
    <xf numFmtId="0" fontId="39" fillId="27" borderId="2" xfId="0" applyFont="1" applyFill="1" applyBorder="1" applyAlignment="1" applyProtection="1">
      <alignment horizontal="left" vertical="center"/>
    </xf>
    <xf numFmtId="0" fontId="2" fillId="19" borderId="12" xfId="0" applyFont="1" applyFill="1" applyBorder="1" applyAlignment="1" applyProtection="1">
      <alignment horizontal="center" vertical="center" wrapText="1"/>
      <protection hidden="1"/>
    </xf>
    <xf numFmtId="0" fontId="2" fillId="19" borderId="24" xfId="0" applyFont="1" applyFill="1" applyBorder="1" applyAlignment="1" applyProtection="1">
      <alignment horizontal="center" vertical="center" wrapText="1"/>
      <protection hidden="1"/>
    </xf>
    <xf numFmtId="0" fontId="2" fillId="19" borderId="42" xfId="0" applyFont="1" applyFill="1" applyBorder="1" applyAlignment="1" applyProtection="1">
      <alignment horizontal="center" vertical="center" wrapText="1"/>
      <protection hidden="1"/>
    </xf>
    <xf numFmtId="0" fontId="2" fillId="19" borderId="43" xfId="0" applyFont="1" applyFill="1" applyBorder="1" applyAlignment="1" applyProtection="1">
      <alignment horizontal="center" vertical="center" wrapText="1"/>
      <protection hidden="1"/>
    </xf>
    <xf numFmtId="0" fontId="12" fillId="19" borderId="2" xfId="0" applyFont="1" applyFill="1" applyBorder="1" applyAlignment="1" applyProtection="1">
      <alignment horizontal="center" vertical="center"/>
      <protection hidden="1"/>
    </xf>
    <xf numFmtId="0" fontId="14" fillId="2" borderId="2" xfId="0" applyFont="1" applyFill="1" applyBorder="1" applyAlignment="1" applyProtection="1">
      <alignment horizontal="center" vertical="center"/>
      <protection hidden="1"/>
    </xf>
    <xf numFmtId="0" fontId="17" fillId="20" borderId="2" xfId="0" applyNumberFormat="1" applyFont="1" applyFill="1" applyBorder="1" applyAlignment="1" applyProtection="1">
      <alignment horizontal="left" vertical="center" wrapText="1"/>
    </xf>
    <xf numFmtId="0" fontId="28" fillId="0" borderId="0" xfId="0" applyFont="1" applyAlignment="1" applyProtection="1">
      <alignment horizontal="left" vertical="center" wrapText="1"/>
    </xf>
  </cellXfs>
  <cellStyles count="133">
    <cellStyle name="%" xfId="44" xr:uid="{5D5247AB-3EBE-4E83-BA7F-7B9844D070AA}"/>
    <cellStyle name="% 2" xfId="45" xr:uid="{0775B03D-D387-4B92-AA98-DA5FD29FCDAD}"/>
    <cellStyle name="20 % - Accent1 2" xfId="21" xr:uid="{8BA97FAB-1DCB-48E7-B7CC-D7CABFB5F669}"/>
    <cellStyle name="20 % - Accent2 2" xfId="25" xr:uid="{6F89E18A-D8A6-4FD0-83A7-138D1C0E53E7}"/>
    <cellStyle name="20 % - Accent3 2" xfId="29" xr:uid="{9B4B4D25-97BB-4726-9385-E9470C693443}"/>
    <cellStyle name="20 % - Accent4 2" xfId="33" xr:uid="{5E057D7A-2490-4670-A038-DABBB3799932}"/>
    <cellStyle name="20 % - Accent5 2" xfId="37" xr:uid="{5FA2F87C-F985-4CED-BC11-0F8E2BA03B2B}"/>
    <cellStyle name="20 % - Accent6 2" xfId="41" xr:uid="{7DDC71DE-5520-413D-801B-125D49A47548}"/>
    <cellStyle name="20% - Accent1" xfId="46" xr:uid="{D6565656-13B5-4024-A698-A697A7E24CAF}"/>
    <cellStyle name="20% - Accent2" xfId="47" xr:uid="{3A1FAFF5-1461-44FA-A218-0CA19B7331DF}"/>
    <cellStyle name="20% - Accent3" xfId="48" xr:uid="{D54B83A9-4123-40F6-898A-3ED707F8359F}"/>
    <cellStyle name="20% - Accent4" xfId="49" xr:uid="{942066AD-AD8E-4579-971C-8A8296CB7956}"/>
    <cellStyle name="20% - Accent5" xfId="50" xr:uid="{A1024398-5A72-43B5-8809-ED06EEF27816}"/>
    <cellStyle name="20% - Accent6" xfId="51" xr:uid="{6DDCB9EC-14E9-4738-B476-191F81CC4643}"/>
    <cellStyle name="40 % - Accent1 2" xfId="22" xr:uid="{A926085A-46ED-4A0D-A63C-B1CDE3E0A913}"/>
    <cellStyle name="40 % - Accent2 2" xfId="26" xr:uid="{7CA55792-F55D-4B40-83AC-C47F76A36B59}"/>
    <cellStyle name="40 % - Accent3 2" xfId="30" xr:uid="{4EAE2A0F-633E-42CA-B3F0-50E685366357}"/>
    <cellStyle name="40 % - Accent4 2" xfId="34" xr:uid="{79CEBD1B-B917-47CA-9857-58F0104D939F}"/>
    <cellStyle name="40 % - Accent5 2" xfId="38" xr:uid="{7190589F-932A-452A-8BA3-3D13C4E3BE4B}"/>
    <cellStyle name="40 % - Accent6 2" xfId="42" xr:uid="{057C817A-C1F3-4BD2-9AAC-CDBBB6C23F8E}"/>
    <cellStyle name="40% - Accent1" xfId="52" xr:uid="{D8A9F793-3C1F-4ECB-B7A6-45458BEA05E8}"/>
    <cellStyle name="40% - Accent2" xfId="53" xr:uid="{CDBB934F-DE82-4C9B-82CB-B93AE9149B30}"/>
    <cellStyle name="40% - Accent3" xfId="54" xr:uid="{D287AE54-3175-4B40-8D72-974E60339A22}"/>
    <cellStyle name="40% - Accent4" xfId="55" xr:uid="{1FD64A5E-7460-4E84-987B-06E687D63A51}"/>
    <cellStyle name="40% - Accent5" xfId="56" xr:uid="{C326439C-B175-4FCB-86CA-F70B6F327F6C}"/>
    <cellStyle name="40% - Accent6" xfId="57" xr:uid="{272028A4-9B29-49B2-ADC7-88E7C5AFD4CD}"/>
    <cellStyle name="60 % - Accent1 2" xfId="23" xr:uid="{622C5C17-F221-47E1-B3A5-A0A406C7C449}"/>
    <cellStyle name="60 % - Accent2 2" xfId="27" xr:uid="{FCC9958C-A2BE-4E11-AC90-489EE699C53B}"/>
    <cellStyle name="60 % - Accent3 2" xfId="31" xr:uid="{A1E7EFD0-2553-4AAB-A4F7-356F0A410357}"/>
    <cellStyle name="60 % - Accent4 2" xfId="35" xr:uid="{8BF12F39-2A2C-442F-99A1-C9C92AC2DE8C}"/>
    <cellStyle name="60 % - Accent5 2" xfId="39" xr:uid="{EC3E9F6B-C13A-468B-8877-C9152BF664D7}"/>
    <cellStyle name="60 % - Accent6 2" xfId="43" xr:uid="{7B1AE995-43EA-4818-A8EE-995EB2321DA1}"/>
    <cellStyle name="60% - Accent1" xfId="58" xr:uid="{62FE70E6-BE57-4386-8703-D2739D71F9A9}"/>
    <cellStyle name="60% - Accent2" xfId="59" xr:uid="{5561DDBD-2683-48A8-A23C-4EDAEB2720D1}"/>
    <cellStyle name="60% - Accent3" xfId="60" xr:uid="{96973333-DBE7-41F8-A482-788A5CA276AE}"/>
    <cellStyle name="60% - Accent4" xfId="61" xr:uid="{B1EFBDB1-CFF9-4F71-8CD7-D85CC035433F}"/>
    <cellStyle name="60% - Accent5" xfId="62" xr:uid="{FD5CF90A-D80D-41D2-A838-D60E7FDF58FA}"/>
    <cellStyle name="60% - Accent6" xfId="63" xr:uid="{47B9AF57-CB86-47BA-991D-67183AECF353}"/>
    <cellStyle name="Accent1 2" xfId="64" xr:uid="{12B50025-6EB3-4DD6-9DAF-F93DA43574FE}"/>
    <cellStyle name="Accent1 2 2" xfId="65" xr:uid="{7ECAE728-0991-4DD2-A378-79056D8DDCFF}"/>
    <cellStyle name="Accent1 3" xfId="20" xr:uid="{50E7A98A-2397-4F5F-BD9F-186DF1331EB3}"/>
    <cellStyle name="Accent2 2" xfId="66" xr:uid="{4FCF8293-9F06-4564-9535-8A2B7E2001A2}"/>
    <cellStyle name="Accent2 2 2" xfId="67" xr:uid="{5127FCDA-312A-4BE6-89C4-D50FB1FF7FEC}"/>
    <cellStyle name="Accent2 3" xfId="24" xr:uid="{5E3E4D28-B7C9-4E29-B6FD-2704F7A21809}"/>
    <cellStyle name="Accent3 2" xfId="68" xr:uid="{06108EB0-9AED-462D-9BE6-44F74840CE2E}"/>
    <cellStyle name="Accent3 2 2" xfId="69" xr:uid="{AFCF361D-9790-469D-AA5D-A9013440717E}"/>
    <cellStyle name="Accent3 3" xfId="28" xr:uid="{6F0E9E77-9D83-4176-B6C6-AFCE1E96EB6E}"/>
    <cellStyle name="Accent4 2" xfId="70" xr:uid="{704B38DA-EF14-4D65-A2A2-EF9F6FC26EE5}"/>
    <cellStyle name="Accent4 2 2" xfId="71" xr:uid="{B2595BF4-EB69-4EF3-95FB-92441D3B3777}"/>
    <cellStyle name="Accent4 3" xfId="32" xr:uid="{525BF66E-798F-482B-8AAD-5B533C283E64}"/>
    <cellStyle name="Accent5 2" xfId="72" xr:uid="{B2280812-4AC9-49B6-930D-C1A52E6E72ED}"/>
    <cellStyle name="Accent5 2 2" xfId="73" xr:uid="{B28941A1-C63A-4E89-8527-43F700BA0531}"/>
    <cellStyle name="Accent5 3" xfId="36" xr:uid="{27FBCD3D-3216-4A8B-BBED-3AFBE972A282}"/>
    <cellStyle name="Accent6 2" xfId="74" xr:uid="{BF87AEE0-4794-49B2-A0DF-CF6454C95FF0}"/>
    <cellStyle name="Accent6 2 2" xfId="75" xr:uid="{B45564A9-323A-4175-9369-7E2E574E4EF9}"/>
    <cellStyle name="Accent6 3" xfId="40" xr:uid="{FBBC629A-C38B-4146-ABAE-DEBC0667EAD3}"/>
    <cellStyle name="Avertissement 2" xfId="17" xr:uid="{1F7ADF1C-5A90-40B0-AAA3-881CE5ACC699}"/>
    <cellStyle name="Bad" xfId="76" xr:uid="{DEFC7E7B-AFDC-4B0A-BC48-88F635DBD523}"/>
    <cellStyle name="Bad 2" xfId="77" xr:uid="{1DBC8B1E-56F7-4A42-B9A1-6C7861C30513}"/>
    <cellStyle name="Bad 2 2" xfId="78" xr:uid="{1B45204F-82D1-4F60-8B9E-4D319453FC43}"/>
    <cellStyle name="Calcul 2" xfId="14" xr:uid="{33C89445-D5AC-4227-A0D8-222E67F50F6F}"/>
    <cellStyle name="Calculation" xfId="79" xr:uid="{832BA7A6-D82A-45F5-B3AC-1D3959A5B758}"/>
    <cellStyle name="Cellule liée 2" xfId="15" xr:uid="{BD63348A-7180-4794-916A-F354D3A4735A}"/>
    <cellStyle name="Check Cell" xfId="80" xr:uid="{9D022280-D176-4DF9-BF9B-ED6A6A6CC5BD}"/>
    <cellStyle name="Check Cell 2" xfId="81" xr:uid="{D4F6A98D-D273-434A-9CED-1880EB28345A}"/>
    <cellStyle name="Check Cell 2 2" xfId="82" xr:uid="{7B6C5EF5-3BB5-4E1C-AD08-F545274BF211}"/>
    <cellStyle name="ConditionalStyle_1306" xfId="83" xr:uid="{B7C54CC3-BF3F-4D6B-86C0-9709EF5AA4D5}"/>
    <cellStyle name="Entrée 2" xfId="12" xr:uid="{5C223178-FD2E-4AA0-A67B-33D7950856A1}"/>
    <cellStyle name="Excel Built-in Normal" xfId="84" xr:uid="{5B28BD50-057F-49DE-A2B0-3169F63E4D61}"/>
    <cellStyle name="Excel_CondFormat_1_1_1" xfId="85" xr:uid="{A76CB615-D195-41C5-BB8B-2EDAA5CECA6C}"/>
    <cellStyle name="Explanatory Text" xfId="86" xr:uid="{692EA232-31AB-4898-98C7-B6686C424223}"/>
    <cellStyle name="Explanatory Text 2" xfId="87" xr:uid="{3368C008-C054-4BBB-B5E8-1F9D3C26BEA7}"/>
    <cellStyle name="Explanatory Text 2 2" xfId="88" xr:uid="{644FD090-F9B8-400D-A451-8CA04D6F031D}"/>
    <cellStyle name="Good" xfId="89" xr:uid="{D2594657-3900-4FBB-BC09-57601F636516}"/>
    <cellStyle name="Good 2" xfId="90" xr:uid="{7353CCFC-F760-4597-9170-DFB6C25D309E}"/>
    <cellStyle name="Good 2 2" xfId="91" xr:uid="{48B13B95-697A-440F-82A6-40355E4BECCD}"/>
    <cellStyle name="Heading" xfId="92" xr:uid="{B011BB02-18D4-4A20-A472-29E81D2185EE}"/>
    <cellStyle name="Heading 1" xfId="93" xr:uid="{C66AB26D-F338-4CB6-80EF-3943F29F0723}"/>
    <cellStyle name="Heading 1 2" xfId="94" xr:uid="{BED1F0A2-343B-425D-BDE9-7A3C50608174}"/>
    <cellStyle name="Heading 1 2 2" xfId="95" xr:uid="{6825B368-7326-4F5E-BCAA-9C942E952919}"/>
    <cellStyle name="Heading 2" xfId="96" xr:uid="{FC098620-46A2-4518-BDB5-565F991C2D85}"/>
    <cellStyle name="Heading 2 2" xfId="97" xr:uid="{BE45159E-8088-4FD9-9291-222A79F446E1}"/>
    <cellStyle name="Heading 2 2 2" xfId="98" xr:uid="{9C4D6CE7-684E-4CEF-97C3-27B9C6DB755E}"/>
    <cellStyle name="Heading 3" xfId="99" xr:uid="{A03E0543-6209-4CA6-8ED1-386D65BFE77D}"/>
    <cellStyle name="Heading 3 2" xfId="100" xr:uid="{23628445-C1FF-4B43-A71A-03C146CD5EC6}"/>
    <cellStyle name="Heading 3 2 2" xfId="101" xr:uid="{FEE54E85-D5D9-46B1-B526-0FB869FB1C2D}"/>
    <cellStyle name="Heading 4" xfId="102" xr:uid="{5F7649C6-43E4-4A2B-8FFB-D98F69360E32}"/>
    <cellStyle name="Heading 4 2" xfId="103" xr:uid="{3274FDD4-0708-4775-BF19-62B6B7446F02}"/>
    <cellStyle name="Heading 4 2 2" xfId="104" xr:uid="{888C858F-B307-43B8-B363-5100D0C003F5}"/>
    <cellStyle name="Heading1" xfId="105" xr:uid="{79997C92-FF9E-4882-935D-07AF0DE0D291}"/>
    <cellStyle name="Input" xfId="106" xr:uid="{ACB3A94E-B28D-4DBD-8E9C-24B0FC440393}"/>
    <cellStyle name="Insatisfaisant 2" xfId="10" xr:uid="{D7BCB1E5-C7D4-4F57-862B-F4E469AE6848}"/>
    <cellStyle name="Lien hypertexte 2" xfId="107" xr:uid="{F062A1AF-09F4-4329-97A3-B9E4509B56B3}"/>
    <cellStyle name="Linked Cell" xfId="108" xr:uid="{F51CEAC2-E1CA-40A4-BF47-3C5FA4A24BD1}"/>
    <cellStyle name="Monétaire" xfId="1" builtinId="4"/>
    <cellStyle name="Monétaire 2" xfId="132" xr:uid="{9A19FB12-8422-4877-B5AB-8613764F6168}"/>
    <cellStyle name="Monétaire 3" xfId="3" xr:uid="{0FFD1221-69B1-47D7-BC9F-AF1415096030}"/>
    <cellStyle name="Neutral" xfId="109" xr:uid="{95422A32-CBF0-4CE3-A888-29B179395930}"/>
    <cellStyle name="Neutral 2" xfId="110" xr:uid="{71B1B02F-01E7-42CB-99DA-9F9B9A344CF4}"/>
    <cellStyle name="Neutral 2 2" xfId="111" xr:uid="{957A2F9C-CB5E-4482-A9D8-1A1C74BD4D25}"/>
    <cellStyle name="Neutre 2" xfId="11" xr:uid="{F66D07C7-D701-4D36-9521-83BA3C5A5782}"/>
    <cellStyle name="Normal" xfId="0" builtinId="0"/>
    <cellStyle name="Normal 2" xfId="112" xr:uid="{E622A8FC-1D45-4CD6-A710-4F635A0C8913}"/>
    <cellStyle name="Normal 2 2" xfId="113" xr:uid="{A36AEFD3-0CBC-4113-9958-2C5D97877760}"/>
    <cellStyle name="Normal 2 3" xfId="114" xr:uid="{7FED6C43-AE49-468B-B15E-25BEAA80FB9C}"/>
    <cellStyle name="Normal 3" xfId="115" xr:uid="{CADB8CD6-62AA-4A41-BB0C-0A3959430704}"/>
    <cellStyle name="Normal 3 2" xfId="116" xr:uid="{8837AF4E-1380-4CA9-BBF7-7B455EE7686D}"/>
    <cellStyle name="Normal 4" xfId="4" xr:uid="{335A9FD3-30D6-429B-BBD3-9A505E995327}"/>
    <cellStyle name="Normal_Annexe 2 - Matrices de trafic v0.2" xfId="2" xr:uid="{00000000-0005-0000-0000-000002000000}"/>
    <cellStyle name="Note 2" xfId="117" xr:uid="{22F1AA9C-92B5-4CE0-901F-7E2FB997A3D1}"/>
    <cellStyle name="Output" xfId="118" xr:uid="{3BA71689-FB61-45F1-BF1A-4A5720B9DF7B}"/>
    <cellStyle name="Output 2" xfId="119" xr:uid="{9DC056F2-40FA-43C2-8398-F68F3A1B769E}"/>
    <cellStyle name="Output 2 2" xfId="120" xr:uid="{1AA85017-FF4E-4958-9C34-939DABAFB83F}"/>
    <cellStyle name="Result" xfId="121" xr:uid="{AE716BB4-9BE7-43EE-B9C9-4C4348F394DF}"/>
    <cellStyle name="Result2" xfId="122" xr:uid="{96193A32-58DE-43A9-84C3-2D8A79CDD0DA}"/>
    <cellStyle name="Satisfaisant 2" xfId="9" xr:uid="{867C9941-4467-4D0C-A0A7-670F178E206C}"/>
    <cellStyle name="Sortie 2" xfId="13" xr:uid="{9F92DE4A-DC4D-4D7F-B203-EF6F6F332C73}"/>
    <cellStyle name="Style 1" xfId="123" xr:uid="{7FAD73CB-411E-452F-BD6F-D3066700D58A}"/>
    <cellStyle name="Style 1 2" xfId="124" xr:uid="{D8CD6AF0-ACEB-4B83-9A13-B1AC47853354}"/>
    <cellStyle name="Texte explicatif 2" xfId="18" xr:uid="{6F52C5BF-9BDB-4ED8-8A99-5C0D2A8B775B}"/>
    <cellStyle name="Title" xfId="125" xr:uid="{B69C3EC1-5E3E-4AD8-8C41-B542B988B50B}"/>
    <cellStyle name="Title 2" xfId="126" xr:uid="{B02EBD91-AC74-443C-8439-631D70EAE6CB}"/>
    <cellStyle name="Title 2 2" xfId="127" xr:uid="{25D30F89-31E1-4F60-B0DE-620B2469D88E}"/>
    <cellStyle name="Titre 1" xfId="128" xr:uid="{91AAB521-E490-4AC9-8435-FD6B279E870B}"/>
    <cellStyle name="Titre 1 2" xfId="5" xr:uid="{A017BCEC-7DFD-4F16-A5AA-B0A227070F23}"/>
    <cellStyle name="Titre 2 2" xfId="6" xr:uid="{B8963C6A-C6AA-493C-97B3-04B03BF74E68}"/>
    <cellStyle name="Titre 3 2" xfId="7" xr:uid="{7574E9C1-3CBC-4ACD-A627-883514647AD7}"/>
    <cellStyle name="Titre 4 2" xfId="8" xr:uid="{113F4536-734E-42BA-924F-809209F27E63}"/>
    <cellStyle name="Total 2" xfId="129" xr:uid="{F2E80705-E20A-442E-AEA8-0584AE933935}"/>
    <cellStyle name="Total 2 2" xfId="130" xr:uid="{AF08540E-A26B-42DD-BF65-68D8E7611224}"/>
    <cellStyle name="Total 3" xfId="19" xr:uid="{8E8188CE-2741-4DDD-8263-43A3C4348F8A}"/>
    <cellStyle name="Vérification 2" xfId="16" xr:uid="{0E27B67A-812B-4C5A-A471-CD17296DF10D}"/>
    <cellStyle name="Warning Text" xfId="131" xr:uid="{4CD09260-E759-4C1C-917B-423C34E87383}"/>
  </cellStyles>
  <dxfs count="579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IDFS1.solano.alize\DAE\Users\HRAMEY~1\AppData\Local\Temp\7zO45A311A9\17U060-LOT_1-Annexe_1-PRI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IDFS1.solano.alize\DAE\Users\HRAMEY~1\AppData\Local\Temp\7zOC45A27A2\AE_%20Annexe%201%20Annexe%20financier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0%20-%20Domaines/10.3%20ITAI/4-%20T&#233;l&#233;communications/DAE%20mobile%202019/1-Procedure%20DAE-Mobile_2019/03%20-%20Ouverture%20-%20Analyse%20-%20Rapports/03.1%20-%20Offres/El.2%20-%20Bouygues%20Telecom/AE_%20Annexe%201%20Annexe%20financie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RE"/>
      <sheetName val="Tarifs Voix SMS-MMS France"/>
      <sheetName val="Tarifs Data France"/>
      <sheetName val="Tarifs M2M"/>
      <sheetName val="Tarifs Voix SMS International"/>
      <sheetName val="Tarifs Data International"/>
      <sheetName val="Tarifs Internat.Opérateur Tiers"/>
      <sheetName val="Matériels"/>
      <sheetName val="Configurations types"/>
      <sheetName val="Prestations Compl. et Annexes "/>
      <sheetName val="Accessoi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RE"/>
      <sheetName val="Tarifs voix SMS-MMS FRANCE"/>
      <sheetName val="Tarifs DATA FRANCE"/>
      <sheetName val="Tarifs M2M"/>
      <sheetName val="Tarifs Voix SMS international"/>
      <sheetName val="Tarifs DATA International"/>
      <sheetName val="matériels"/>
      <sheetName val="Prestations compl et annexes"/>
      <sheetName val="Accesoires"/>
    </sheetNames>
    <sheetDataSet>
      <sheetData sheetId="0" refreshError="1">
        <row r="11">
          <cell r="C11" t="str">
            <v>SERVICES DE COMMUNICATIONS MOBILES ET AUTRES PRESTATIONS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RE"/>
      <sheetName val="Tarifs voix SMS-MMS FRANCE"/>
      <sheetName val="Tarifs DATA FRANCE"/>
      <sheetName val="Tarifs M2M"/>
      <sheetName val="Tarifs Voix SMS international"/>
      <sheetName val="Tarifs DATA International"/>
      <sheetName val="matériels"/>
      <sheetName val="Prestations compl et annexes"/>
      <sheetName val="Accesoires"/>
    </sheetNames>
    <sheetDataSet>
      <sheetData sheetId="0" refreshError="1">
        <row r="11">
          <cell r="C11" t="str">
            <v>SERVICES DE COMMUNICATIONS MOBILES ET AUTRES PRESTATIONS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opLeftCell="A4" workbookViewId="0">
      <selection activeCell="J12" sqref="J12"/>
    </sheetView>
  </sheetViews>
  <sheetFormatPr baseColWidth="10" defaultColWidth="11.453125" defaultRowHeight="13"/>
  <cols>
    <col min="1" max="1" width="48.26953125" style="50" customWidth="1"/>
    <col min="2" max="2" width="12.1796875" style="50" bestFit="1" customWidth="1"/>
    <col min="3" max="4" width="28.1796875" style="50" customWidth="1"/>
    <col min="5" max="5" width="11.453125" style="50"/>
    <col min="6" max="6" width="17.7265625" style="50" customWidth="1"/>
    <col min="7" max="7" width="25.26953125" style="50" customWidth="1"/>
    <col min="8" max="16384" width="11.453125" style="50"/>
  </cols>
  <sheetData>
    <row r="1" spans="1:9" ht="46.5" customHeight="1">
      <c r="A1" s="248" t="s">
        <v>551</v>
      </c>
      <c r="B1" s="249"/>
      <c r="C1" s="249"/>
      <c r="D1" s="249"/>
      <c r="E1" s="249"/>
      <c r="F1" s="249"/>
      <c r="G1" s="249"/>
      <c r="H1" s="249"/>
    </row>
    <row r="2" spans="1:9" ht="30.5" customHeight="1">
      <c r="A2" s="254" t="str">
        <f>[2]TITRE!C11</f>
        <v>SERVICES DE COMMUNICATIONS MOBILES ET AUTRES PRESTATIONS</v>
      </c>
      <c r="B2" s="255"/>
      <c r="C2" s="255"/>
      <c r="D2" s="255"/>
      <c r="E2" s="255"/>
      <c r="F2" s="255"/>
      <c r="G2" s="255"/>
      <c r="H2" s="255"/>
    </row>
    <row r="3" spans="1:9">
      <c r="A3" s="253" t="s">
        <v>0</v>
      </c>
      <c r="B3" s="253"/>
      <c r="C3" s="49" t="s">
        <v>1</v>
      </c>
      <c r="D3" s="49" t="s">
        <v>62</v>
      </c>
      <c r="E3" s="256" t="s">
        <v>183</v>
      </c>
      <c r="F3" s="257"/>
      <c r="G3" s="251" t="s">
        <v>15</v>
      </c>
      <c r="H3" s="252"/>
    </row>
    <row r="4" spans="1:9">
      <c r="A4" s="243" t="s">
        <v>184</v>
      </c>
      <c r="B4" s="244"/>
      <c r="C4" s="244"/>
      <c r="D4" s="244"/>
      <c r="E4" s="244"/>
      <c r="F4" s="244"/>
      <c r="G4" s="244"/>
      <c r="H4" s="244"/>
    </row>
    <row r="5" spans="1:9">
      <c r="A5" s="250" t="s">
        <v>277</v>
      </c>
      <c r="B5" s="250"/>
      <c r="C5" s="186" t="s">
        <v>172</v>
      </c>
      <c r="D5" s="1"/>
      <c r="E5" s="51"/>
      <c r="F5" s="1" t="s">
        <v>2</v>
      </c>
      <c r="G5" s="51"/>
      <c r="H5" s="137" t="s">
        <v>2</v>
      </c>
    </row>
    <row r="6" spans="1:9" ht="14.5" customHeight="1">
      <c r="A6" s="250" t="s">
        <v>3</v>
      </c>
      <c r="B6" s="250"/>
      <c r="C6" s="186" t="s">
        <v>173</v>
      </c>
      <c r="D6" s="137"/>
      <c r="E6" s="52"/>
      <c r="F6" s="137" t="s">
        <v>2</v>
      </c>
      <c r="G6" s="52"/>
      <c r="H6" s="137" t="s">
        <v>2</v>
      </c>
    </row>
    <row r="7" spans="1:9" ht="13" customHeight="1">
      <c r="A7" s="245" t="s">
        <v>69</v>
      </c>
      <c r="B7" s="246"/>
      <c r="C7" s="246"/>
      <c r="D7" s="246"/>
      <c r="E7" s="246"/>
      <c r="F7" s="246"/>
      <c r="G7" s="246"/>
      <c r="H7" s="247"/>
    </row>
    <row r="8" spans="1:9">
      <c r="A8" s="259" t="s">
        <v>4</v>
      </c>
      <c r="B8" s="53" t="s">
        <v>5</v>
      </c>
      <c r="C8" s="187" t="s">
        <v>174</v>
      </c>
      <c r="D8" s="233"/>
      <c r="E8" s="127"/>
      <c r="F8" s="137" t="s">
        <v>2</v>
      </c>
      <c r="G8" s="127"/>
      <c r="H8" s="137" t="s">
        <v>2</v>
      </c>
    </row>
    <row r="9" spans="1:9">
      <c r="A9" s="260"/>
      <c r="B9" s="53" t="s">
        <v>6</v>
      </c>
      <c r="C9" s="187" t="s">
        <v>175</v>
      </c>
      <c r="D9" s="138"/>
      <c r="E9" s="127"/>
      <c r="F9" s="137" t="s">
        <v>2</v>
      </c>
      <c r="G9" s="127"/>
      <c r="H9" s="137" t="s">
        <v>2</v>
      </c>
    </row>
    <row r="10" spans="1:9">
      <c r="A10" s="261"/>
      <c r="B10" s="53" t="s">
        <v>7</v>
      </c>
      <c r="C10" s="187" t="s">
        <v>278</v>
      </c>
      <c r="D10" s="43"/>
      <c r="E10" s="127"/>
      <c r="F10" s="137" t="s">
        <v>2</v>
      </c>
      <c r="G10" s="127"/>
      <c r="H10" s="137" t="s">
        <v>2</v>
      </c>
    </row>
    <row r="11" spans="1:9" ht="39">
      <c r="A11" s="213" t="s">
        <v>534</v>
      </c>
      <c r="B11" s="53" t="s">
        <v>529</v>
      </c>
      <c r="C11" s="187" t="s">
        <v>528</v>
      </c>
      <c r="D11" s="43"/>
      <c r="E11" s="229"/>
      <c r="F11" s="137" t="s">
        <v>2</v>
      </c>
      <c r="G11" s="229"/>
      <c r="H11" s="137" t="s">
        <v>2</v>
      </c>
      <c r="I11" s="230"/>
    </row>
    <row r="12" spans="1:9">
      <c r="A12" s="235" t="s">
        <v>540</v>
      </c>
      <c r="B12" s="53"/>
      <c r="C12" s="187" t="s">
        <v>528</v>
      </c>
      <c r="D12" s="43"/>
      <c r="E12" s="229"/>
      <c r="F12" s="137" t="s">
        <v>2</v>
      </c>
      <c r="G12" s="229"/>
      <c r="H12" s="137" t="s">
        <v>2</v>
      </c>
    </row>
    <row r="13" spans="1:9">
      <c r="A13" s="245" t="s">
        <v>70</v>
      </c>
      <c r="B13" s="246"/>
      <c r="C13" s="246"/>
      <c r="D13" s="246"/>
      <c r="E13" s="246"/>
      <c r="F13" s="246"/>
      <c r="G13" s="246"/>
      <c r="H13" s="246"/>
    </row>
    <row r="14" spans="1:9">
      <c r="A14" s="258" t="s">
        <v>4</v>
      </c>
      <c r="B14" s="53" t="s">
        <v>5</v>
      </c>
      <c r="C14" s="187" t="s">
        <v>176</v>
      </c>
      <c r="D14" s="52"/>
      <c r="E14" s="127"/>
      <c r="F14" s="137" t="s">
        <v>2</v>
      </c>
      <c r="G14" s="127"/>
      <c r="H14" s="137" t="s">
        <v>2</v>
      </c>
    </row>
    <row r="15" spans="1:9">
      <c r="A15" s="258"/>
      <c r="B15" s="53" t="s">
        <v>6</v>
      </c>
      <c r="C15" s="187" t="s">
        <v>177</v>
      </c>
      <c r="D15" s="52"/>
      <c r="E15" s="127"/>
      <c r="F15" s="137" t="s">
        <v>2</v>
      </c>
      <c r="G15" s="127"/>
      <c r="H15" s="137" t="s">
        <v>2</v>
      </c>
    </row>
    <row r="16" spans="1:9" ht="27.65" customHeight="1">
      <c r="A16" s="258"/>
      <c r="B16" s="53" t="s">
        <v>7</v>
      </c>
      <c r="C16" s="187" t="s">
        <v>178</v>
      </c>
      <c r="D16" s="52"/>
      <c r="E16" s="127"/>
      <c r="F16" s="137" t="s">
        <v>2</v>
      </c>
      <c r="G16" s="127"/>
      <c r="H16" s="137" t="s">
        <v>2</v>
      </c>
    </row>
    <row r="17" spans="1:8">
      <c r="A17" s="250" t="s">
        <v>63</v>
      </c>
      <c r="B17" s="250"/>
      <c r="C17" s="186" t="s">
        <v>239</v>
      </c>
      <c r="D17" s="137"/>
      <c r="E17" s="129"/>
      <c r="F17" s="156"/>
      <c r="G17" s="129"/>
      <c r="H17" s="129"/>
    </row>
    <row r="18" spans="1:8">
      <c r="A18" s="250" t="s">
        <v>179</v>
      </c>
      <c r="B18" s="250"/>
      <c r="C18" s="186" t="s">
        <v>239</v>
      </c>
      <c r="D18" s="137"/>
      <c r="E18" s="129"/>
      <c r="F18" s="156"/>
      <c r="G18" s="129"/>
      <c r="H18" s="129"/>
    </row>
    <row r="19" spans="1:8">
      <c r="A19" s="264" t="s">
        <v>64</v>
      </c>
      <c r="B19" s="265"/>
      <c r="C19" s="186" t="s">
        <v>239</v>
      </c>
      <c r="D19" s="137"/>
      <c r="E19" s="129"/>
      <c r="F19" s="156"/>
      <c r="G19" s="129"/>
      <c r="H19" s="129"/>
    </row>
    <row r="20" spans="1:8">
      <c r="A20" s="264" t="s">
        <v>65</v>
      </c>
      <c r="B20" s="265"/>
      <c r="C20" s="186" t="s">
        <v>239</v>
      </c>
      <c r="D20" s="137"/>
      <c r="E20" s="129"/>
      <c r="F20" s="156"/>
      <c r="G20" s="129"/>
      <c r="H20" s="129"/>
    </row>
    <row r="21" spans="1:8">
      <c r="A21" s="250" t="s">
        <v>180</v>
      </c>
      <c r="B21" s="250"/>
      <c r="C21" s="186" t="s">
        <v>239</v>
      </c>
      <c r="D21" s="137"/>
      <c r="E21" s="129"/>
      <c r="F21" s="156"/>
      <c r="G21" s="129"/>
      <c r="H21" s="129"/>
    </row>
    <row r="22" spans="1:8">
      <c r="A22" s="250" t="s">
        <v>66</v>
      </c>
      <c r="B22" s="250"/>
      <c r="C22" s="186" t="s">
        <v>239</v>
      </c>
      <c r="D22" s="137"/>
      <c r="E22" s="129"/>
      <c r="F22" s="156"/>
      <c r="G22" s="129"/>
      <c r="H22" s="129"/>
    </row>
    <row r="23" spans="1:8">
      <c r="A23" s="250" t="s">
        <v>181</v>
      </c>
      <c r="B23" s="250"/>
      <c r="C23" s="186" t="s">
        <v>239</v>
      </c>
      <c r="D23" s="137"/>
      <c r="E23" s="129"/>
      <c r="F23" s="156"/>
      <c r="G23" s="129"/>
      <c r="H23" s="129"/>
    </row>
    <row r="24" spans="1:8">
      <c r="A24" s="250" t="s">
        <v>67</v>
      </c>
      <c r="B24" s="250"/>
      <c r="C24" s="186" t="s">
        <v>239</v>
      </c>
      <c r="D24" s="137"/>
      <c r="E24" s="129"/>
      <c r="F24" s="156"/>
      <c r="G24" s="129"/>
      <c r="H24" s="129"/>
    </row>
    <row r="25" spans="1:8">
      <c r="A25" s="264" t="s">
        <v>182</v>
      </c>
      <c r="B25" s="265"/>
      <c r="C25" s="186" t="s">
        <v>239</v>
      </c>
      <c r="D25" s="137"/>
      <c r="E25" s="129"/>
      <c r="F25" s="156"/>
      <c r="G25" s="129"/>
      <c r="H25" s="129"/>
    </row>
    <row r="26" spans="1:8">
      <c r="A26" s="262" t="s">
        <v>279</v>
      </c>
      <c r="B26" s="263"/>
      <c r="C26" s="186" t="s">
        <v>239</v>
      </c>
      <c r="D26" s="52"/>
      <c r="E26" s="129"/>
      <c r="F26" s="129"/>
      <c r="G26" s="129"/>
      <c r="H26" s="129"/>
    </row>
    <row r="27" spans="1:8">
      <c r="A27" s="52" t="s">
        <v>280</v>
      </c>
      <c r="B27" s="52"/>
      <c r="C27" s="186" t="s">
        <v>239</v>
      </c>
      <c r="D27" s="52"/>
      <c r="E27" s="129"/>
      <c r="F27" s="129"/>
      <c r="G27" s="129"/>
      <c r="H27" s="129"/>
    </row>
    <row r="28" spans="1:8">
      <c r="A28" s="52" t="s">
        <v>68</v>
      </c>
      <c r="B28" s="52"/>
      <c r="C28" s="186" t="s">
        <v>239</v>
      </c>
      <c r="D28" s="52"/>
      <c r="E28" s="129"/>
      <c r="F28" s="129"/>
      <c r="G28" s="129"/>
      <c r="H28" s="129"/>
    </row>
  </sheetData>
  <mergeCells count="19">
    <mergeCell ref="A24:B24"/>
    <mergeCell ref="A26:B26"/>
    <mergeCell ref="A25:B25"/>
    <mergeCell ref="A19:B19"/>
    <mergeCell ref="A20:B20"/>
    <mergeCell ref="A22:B22"/>
    <mergeCell ref="A23:B23"/>
    <mergeCell ref="A3:B3"/>
    <mergeCell ref="A2:H2"/>
    <mergeCell ref="E3:F3"/>
    <mergeCell ref="A5:B5"/>
    <mergeCell ref="A6:B6"/>
    <mergeCell ref="A14:A16"/>
    <mergeCell ref="A8:A10"/>
    <mergeCell ref="A1:H1"/>
    <mergeCell ref="A17:B17"/>
    <mergeCell ref="A18:B18"/>
    <mergeCell ref="A21:B21"/>
    <mergeCell ref="G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3"/>
  <sheetViews>
    <sheetView workbookViewId="0">
      <selection sqref="A1:L1"/>
    </sheetView>
  </sheetViews>
  <sheetFormatPr baseColWidth="10" defaultRowHeight="14.5"/>
  <cols>
    <col min="1" max="1" width="43" bestFit="1" customWidth="1"/>
    <col min="2" max="2" width="30" customWidth="1"/>
    <col min="3" max="3" width="12.54296875" customWidth="1"/>
  </cols>
  <sheetData>
    <row r="1" spans="1:21" ht="18.5">
      <c r="A1" s="275" t="s">
        <v>237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3" spans="1:21">
      <c r="A3" s="2"/>
      <c r="B3" s="2"/>
      <c r="C3" s="271" t="s">
        <v>281</v>
      </c>
      <c r="D3" s="271"/>
      <c r="E3" s="271"/>
      <c r="F3" s="271"/>
      <c r="G3" s="271"/>
      <c r="H3" s="271" t="s">
        <v>282</v>
      </c>
      <c r="I3" s="271"/>
      <c r="J3" s="271"/>
      <c r="K3" s="271"/>
      <c r="L3" s="271"/>
    </row>
    <row r="4" spans="1:21">
      <c r="A4" s="266" t="s">
        <v>308</v>
      </c>
      <c r="B4" s="267"/>
      <c r="C4" s="268"/>
      <c r="D4" s="268"/>
      <c r="E4" s="268"/>
      <c r="F4" s="268"/>
      <c r="G4" s="268"/>
      <c r="H4" s="268"/>
      <c r="I4" s="268"/>
      <c r="J4" s="268"/>
      <c r="K4" s="268"/>
      <c r="L4" s="268"/>
    </row>
    <row r="5" spans="1:21">
      <c r="A5" s="269" t="s">
        <v>295</v>
      </c>
      <c r="B5" s="267"/>
      <c r="C5" s="270"/>
      <c r="D5" s="270"/>
      <c r="E5" s="270"/>
      <c r="F5" s="270"/>
      <c r="G5" s="270"/>
      <c r="H5" s="270"/>
      <c r="I5" s="270"/>
      <c r="J5" s="270"/>
      <c r="K5" s="270"/>
      <c r="L5" s="270"/>
    </row>
    <row r="6" spans="1:21">
      <c r="A6" s="269" t="s">
        <v>296</v>
      </c>
      <c r="B6" s="267"/>
      <c r="C6" s="270"/>
      <c r="D6" s="270"/>
      <c r="E6" s="270"/>
      <c r="F6" s="270"/>
      <c r="G6" s="270"/>
      <c r="H6" s="270"/>
      <c r="I6" s="270"/>
      <c r="J6" s="270"/>
      <c r="K6" s="270"/>
      <c r="L6" s="270"/>
    </row>
    <row r="7" spans="1:21">
      <c r="A7" s="269" t="s">
        <v>297</v>
      </c>
      <c r="B7" s="267"/>
      <c r="C7" s="268"/>
      <c r="D7" s="268"/>
      <c r="E7" s="268"/>
      <c r="F7" s="268"/>
      <c r="G7" s="268"/>
      <c r="H7" s="268"/>
      <c r="I7" s="268"/>
      <c r="J7" s="268"/>
      <c r="K7" s="268"/>
      <c r="L7" s="268"/>
    </row>
    <row r="8" spans="1:21">
      <c r="A8" s="269" t="s">
        <v>298</v>
      </c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</row>
    <row r="9" spans="1:21">
      <c r="A9" s="269" t="s">
        <v>299</v>
      </c>
      <c r="B9" s="267"/>
      <c r="C9" s="268"/>
      <c r="D9" s="268"/>
      <c r="E9" s="268"/>
      <c r="F9" s="268"/>
      <c r="G9" s="268"/>
      <c r="H9" s="268"/>
      <c r="I9" s="268"/>
      <c r="J9" s="268"/>
      <c r="K9" s="268"/>
      <c r="L9" s="268"/>
    </row>
    <row r="10" spans="1:21">
      <c r="A10" s="269" t="s">
        <v>300</v>
      </c>
      <c r="B10" s="267"/>
      <c r="C10" s="268"/>
      <c r="D10" s="268"/>
      <c r="E10" s="268"/>
      <c r="F10" s="268"/>
      <c r="G10" s="268"/>
      <c r="H10" s="268"/>
      <c r="I10" s="268"/>
      <c r="J10" s="268"/>
      <c r="K10" s="268"/>
      <c r="L10" s="268"/>
    </row>
    <row r="11" spans="1:21">
      <c r="A11" s="269" t="s">
        <v>301</v>
      </c>
      <c r="B11" s="267"/>
      <c r="C11" s="268"/>
      <c r="D11" s="268"/>
      <c r="E11" s="268"/>
      <c r="F11" s="268"/>
      <c r="G11" s="268"/>
      <c r="H11" s="268"/>
      <c r="I11" s="268"/>
      <c r="J11" s="268"/>
      <c r="K11" s="268"/>
      <c r="L11" s="268"/>
    </row>
    <row r="12" spans="1:21">
      <c r="A12" s="269" t="s">
        <v>302</v>
      </c>
      <c r="B12" s="267"/>
      <c r="C12" s="268"/>
      <c r="D12" s="268"/>
      <c r="E12" s="268"/>
      <c r="F12" s="268"/>
      <c r="G12" s="268"/>
      <c r="H12" s="268"/>
      <c r="I12" s="268"/>
      <c r="J12" s="268"/>
      <c r="K12" s="268"/>
      <c r="L12" s="268"/>
    </row>
    <row r="14" spans="1:21">
      <c r="A14" s="274" t="s">
        <v>283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</row>
    <row r="15" spans="1:21" ht="45" customHeight="1">
      <c r="A15" s="273" t="s">
        <v>8</v>
      </c>
      <c r="B15" s="273" t="s">
        <v>9</v>
      </c>
      <c r="C15" s="273"/>
      <c r="D15" s="273" t="s">
        <v>310</v>
      </c>
      <c r="E15" s="273"/>
      <c r="F15" s="273" t="s">
        <v>10</v>
      </c>
      <c r="G15" s="273"/>
      <c r="H15" s="273" t="s">
        <v>11</v>
      </c>
      <c r="I15" s="273"/>
      <c r="J15" s="273" t="s">
        <v>12</v>
      </c>
      <c r="K15" s="273"/>
      <c r="L15" s="273" t="s">
        <v>13</v>
      </c>
      <c r="M15" s="273"/>
      <c r="N15" s="273" t="s">
        <v>24</v>
      </c>
      <c r="O15" s="273"/>
      <c r="P15" s="273" t="s">
        <v>25</v>
      </c>
      <c r="Q15" s="273"/>
      <c r="R15" s="273" t="s">
        <v>26</v>
      </c>
      <c r="S15" s="273"/>
      <c r="T15" s="273" t="s">
        <v>29</v>
      </c>
      <c r="U15" s="273"/>
    </row>
    <row r="16" spans="1:21" ht="39">
      <c r="A16" s="273"/>
      <c r="B16" s="10" t="s">
        <v>14</v>
      </c>
      <c r="C16" s="11" t="s">
        <v>15</v>
      </c>
      <c r="D16" s="10" t="s">
        <v>14</v>
      </c>
      <c r="E16" s="10" t="s">
        <v>15</v>
      </c>
      <c r="F16" s="10" t="s">
        <v>14</v>
      </c>
      <c r="G16" s="10" t="s">
        <v>15</v>
      </c>
      <c r="H16" s="10" t="s">
        <v>14</v>
      </c>
      <c r="I16" s="10" t="s">
        <v>15</v>
      </c>
      <c r="J16" s="10" t="s">
        <v>14</v>
      </c>
      <c r="K16" s="10" t="s">
        <v>15</v>
      </c>
      <c r="L16" s="10" t="s">
        <v>14</v>
      </c>
      <c r="M16" s="10" t="s">
        <v>15</v>
      </c>
      <c r="N16" s="10" t="s">
        <v>14</v>
      </c>
      <c r="O16" s="10" t="s">
        <v>15</v>
      </c>
      <c r="P16" s="10" t="s">
        <v>14</v>
      </c>
      <c r="Q16" s="10" t="s">
        <v>15</v>
      </c>
      <c r="R16" s="10" t="s">
        <v>14</v>
      </c>
      <c r="S16" s="10" t="s">
        <v>15</v>
      </c>
      <c r="T16" s="10" t="s">
        <v>14</v>
      </c>
      <c r="U16" s="10" t="s">
        <v>15</v>
      </c>
    </row>
    <row r="17" spans="1:21">
      <c r="A17" s="3" t="s">
        <v>16</v>
      </c>
      <c r="B17" s="17"/>
      <c r="C17" s="18"/>
      <c r="D17" s="17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>
      <c r="A18" s="6" t="s">
        <v>309</v>
      </c>
      <c r="B18" s="17"/>
      <c r="C18" s="18"/>
      <c r="D18" s="17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>
      <c r="A19" s="6" t="s">
        <v>17</v>
      </c>
      <c r="B19" s="5"/>
      <c r="C19" s="7"/>
      <c r="D19" s="8"/>
      <c r="E19" s="8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>
      <c r="A20" s="6" t="s">
        <v>18</v>
      </c>
      <c r="B20" s="4"/>
      <c r="C20" s="9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>
      <c r="A21" s="6" t="s">
        <v>19</v>
      </c>
      <c r="B21" s="4"/>
      <c r="C21" s="9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>
      <c r="A22" s="6" t="s">
        <v>20</v>
      </c>
      <c r="B22" s="4"/>
      <c r="C22" s="9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>
      <c r="A23" s="6" t="s">
        <v>21</v>
      </c>
      <c r="B23" s="4"/>
      <c r="C23" s="9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>
      <c r="A24" s="6" t="s">
        <v>22</v>
      </c>
      <c r="B24" s="4"/>
      <c r="C24" s="9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>
      <c r="A25" s="14" t="s">
        <v>23</v>
      </c>
      <c r="B25" s="15"/>
      <c r="C25" s="16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  <row r="26" spans="1:21">
      <c r="A26" s="13" t="s">
        <v>28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>
      <c r="A27" s="272" t="s">
        <v>35</v>
      </c>
      <c r="B27" s="272"/>
      <c r="C27" s="272"/>
    </row>
    <row r="28" spans="1:21" ht="39">
      <c r="A28" s="12" t="s">
        <v>8</v>
      </c>
      <c r="B28" s="10" t="s">
        <v>14</v>
      </c>
      <c r="C28" s="10" t="s">
        <v>27</v>
      </c>
    </row>
    <row r="29" spans="1:21">
      <c r="A29" s="13" t="s">
        <v>16</v>
      </c>
      <c r="B29" s="5"/>
      <c r="C29" s="8"/>
    </row>
    <row r="30" spans="1:21">
      <c r="A30" s="6" t="s">
        <v>309</v>
      </c>
      <c r="B30" s="5"/>
      <c r="C30" s="8"/>
    </row>
    <row r="31" spans="1:21">
      <c r="A31" s="13" t="s">
        <v>17</v>
      </c>
      <c r="B31" s="5"/>
      <c r="C31" s="8"/>
    </row>
    <row r="32" spans="1:21">
      <c r="A32" s="13" t="s">
        <v>18</v>
      </c>
      <c r="B32" s="4"/>
      <c r="C32" s="4"/>
    </row>
    <row r="33" spans="1:21">
      <c r="A33" s="13" t="s">
        <v>19</v>
      </c>
      <c r="B33" s="4"/>
      <c r="C33" s="4"/>
    </row>
    <row r="34" spans="1:21">
      <c r="A34" s="13" t="s">
        <v>20</v>
      </c>
      <c r="B34" s="4"/>
      <c r="C34" s="4"/>
    </row>
    <row r="35" spans="1:21">
      <c r="A35" s="13" t="s">
        <v>21</v>
      </c>
      <c r="B35" s="4"/>
      <c r="C35" s="4"/>
    </row>
    <row r="36" spans="1:21">
      <c r="A36" s="13" t="s">
        <v>22</v>
      </c>
      <c r="B36" s="4"/>
      <c r="C36" s="4"/>
    </row>
    <row r="37" spans="1:21">
      <c r="A37" s="13" t="s">
        <v>23</v>
      </c>
      <c r="B37" s="4"/>
      <c r="C37" s="4"/>
    </row>
    <row r="38" spans="1:21">
      <c r="A38" s="13" t="s">
        <v>28</v>
      </c>
      <c r="B38" s="4"/>
      <c r="C38" s="4"/>
    </row>
    <row r="39" spans="1:21">
      <c r="A39" s="274" t="s">
        <v>36</v>
      </c>
      <c r="B39" s="274"/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  <c r="O39" s="274"/>
      <c r="P39" s="274"/>
      <c r="Q39" s="274"/>
      <c r="R39" s="274"/>
      <c r="S39" s="274"/>
      <c r="T39" s="274"/>
      <c r="U39" s="274"/>
    </row>
    <row r="40" spans="1:21" ht="26.25" customHeight="1">
      <c r="A40" s="273" t="s">
        <v>8</v>
      </c>
      <c r="B40" s="273" t="s">
        <v>9</v>
      </c>
      <c r="C40" s="273"/>
      <c r="D40" s="273" t="s">
        <v>310</v>
      </c>
      <c r="E40" s="273"/>
      <c r="F40" s="273" t="s">
        <v>10</v>
      </c>
      <c r="G40" s="273"/>
      <c r="H40" s="273" t="s">
        <v>11</v>
      </c>
      <c r="I40" s="273"/>
      <c r="J40" s="273" t="s">
        <v>12</v>
      </c>
      <c r="K40" s="273"/>
      <c r="L40" s="273" t="s">
        <v>13</v>
      </c>
      <c r="M40" s="273"/>
      <c r="N40" s="273" t="s">
        <v>24</v>
      </c>
      <c r="O40" s="273"/>
      <c r="P40" s="273" t="s">
        <v>25</v>
      </c>
      <c r="Q40" s="273"/>
      <c r="R40" s="273" t="s">
        <v>26</v>
      </c>
      <c r="S40" s="273"/>
      <c r="T40" s="273" t="s">
        <v>29</v>
      </c>
      <c r="U40" s="273"/>
    </row>
    <row r="41" spans="1:21" ht="39">
      <c r="A41" s="273"/>
      <c r="B41" s="10" t="s">
        <v>14</v>
      </c>
      <c r="C41" s="11" t="s">
        <v>15</v>
      </c>
      <c r="D41" s="10" t="s">
        <v>14</v>
      </c>
      <c r="E41" s="10" t="s">
        <v>15</v>
      </c>
      <c r="F41" s="10" t="s">
        <v>14</v>
      </c>
      <c r="G41" s="10" t="s">
        <v>15</v>
      </c>
      <c r="H41" s="10" t="s">
        <v>14</v>
      </c>
      <c r="I41" s="10" t="s">
        <v>15</v>
      </c>
      <c r="J41" s="10" t="s">
        <v>14</v>
      </c>
      <c r="K41" s="10" t="s">
        <v>15</v>
      </c>
      <c r="L41" s="10" t="s">
        <v>14</v>
      </c>
      <c r="M41" s="10" t="s">
        <v>15</v>
      </c>
      <c r="N41" s="10" t="s">
        <v>14</v>
      </c>
      <c r="O41" s="10" t="s">
        <v>15</v>
      </c>
      <c r="P41" s="10" t="s">
        <v>14</v>
      </c>
      <c r="Q41" s="10" t="s">
        <v>15</v>
      </c>
      <c r="R41" s="10" t="s">
        <v>14</v>
      </c>
      <c r="S41" s="10" t="s">
        <v>15</v>
      </c>
      <c r="T41" s="10" t="s">
        <v>14</v>
      </c>
      <c r="U41" s="10" t="s">
        <v>15</v>
      </c>
    </row>
    <row r="42" spans="1:21">
      <c r="A42" s="3" t="s">
        <v>16</v>
      </c>
      <c r="B42" s="17"/>
      <c r="C42" s="18"/>
      <c r="D42" s="17"/>
      <c r="E42" s="17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</row>
    <row r="43" spans="1:21">
      <c r="A43" s="6" t="s">
        <v>309</v>
      </c>
      <c r="B43" s="17"/>
      <c r="C43" s="18"/>
      <c r="D43" s="17"/>
      <c r="E43" s="17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1">
      <c r="A44" s="6" t="s">
        <v>17</v>
      </c>
      <c r="B44" s="5"/>
      <c r="C44" s="7"/>
      <c r="D44" s="8"/>
      <c r="E44" s="8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</row>
    <row r="45" spans="1:21">
      <c r="A45" s="6" t="s">
        <v>18</v>
      </c>
      <c r="B45" s="4"/>
      <c r="C45" s="9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>
      <c r="A46" s="6" t="s">
        <v>19</v>
      </c>
      <c r="B46" s="4"/>
      <c r="C46" s="9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>
      <c r="A47" s="6" t="s">
        <v>20</v>
      </c>
      <c r="B47" s="4"/>
      <c r="C47" s="9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>
      <c r="A48" s="6" t="s">
        <v>21</v>
      </c>
      <c r="B48" s="4"/>
      <c r="C48" s="9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>
      <c r="A49" s="6" t="s">
        <v>22</v>
      </c>
      <c r="B49" s="4"/>
      <c r="C49" s="9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>
      <c r="A50" s="14" t="s">
        <v>23</v>
      </c>
      <c r="B50" s="15"/>
      <c r="C50" s="16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</row>
    <row r="51" spans="1:21">
      <c r="A51" s="13" t="s">
        <v>28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>
      <c r="A52" s="272" t="s">
        <v>37</v>
      </c>
      <c r="B52" s="272"/>
      <c r="C52" s="272"/>
    </row>
    <row r="53" spans="1:21" ht="39">
      <c r="A53" s="12" t="s">
        <v>8</v>
      </c>
      <c r="B53" s="10" t="s">
        <v>14</v>
      </c>
      <c r="C53" s="10" t="s">
        <v>27</v>
      </c>
    </row>
    <row r="54" spans="1:21">
      <c r="A54" s="13" t="s">
        <v>16</v>
      </c>
      <c r="B54" s="5"/>
      <c r="C54" s="8"/>
    </row>
    <row r="55" spans="1:21">
      <c r="A55" s="6" t="s">
        <v>309</v>
      </c>
      <c r="B55" s="5"/>
      <c r="C55" s="8"/>
    </row>
    <row r="56" spans="1:21">
      <c r="A56" s="13" t="s">
        <v>17</v>
      </c>
      <c r="B56" s="5"/>
      <c r="C56" s="8"/>
    </row>
    <row r="57" spans="1:21">
      <c r="A57" s="13" t="s">
        <v>18</v>
      </c>
      <c r="B57" s="4"/>
      <c r="C57" s="4"/>
    </row>
    <row r="58" spans="1:21">
      <c r="A58" s="13" t="s">
        <v>19</v>
      </c>
      <c r="B58" s="4"/>
      <c r="C58" s="4"/>
    </row>
    <row r="59" spans="1:21">
      <c r="A59" s="13" t="s">
        <v>20</v>
      </c>
      <c r="B59" s="4"/>
      <c r="C59" s="4"/>
    </row>
    <row r="60" spans="1:21">
      <c r="A60" s="13" t="s">
        <v>21</v>
      </c>
      <c r="B60" s="4"/>
      <c r="C60" s="4"/>
    </row>
    <row r="61" spans="1:21">
      <c r="A61" s="13" t="s">
        <v>22</v>
      </c>
      <c r="B61" s="4"/>
      <c r="C61" s="4"/>
    </row>
    <row r="62" spans="1:21">
      <c r="A62" s="13" t="s">
        <v>23</v>
      </c>
      <c r="B62" s="4"/>
      <c r="C62" s="4"/>
    </row>
    <row r="63" spans="1:21">
      <c r="A63" s="13" t="s">
        <v>28</v>
      </c>
      <c r="B63" s="4"/>
      <c r="C63" s="4"/>
    </row>
  </sheetData>
  <mergeCells count="56">
    <mergeCell ref="H6:L6"/>
    <mergeCell ref="H7:L7"/>
    <mergeCell ref="H8:L8"/>
    <mergeCell ref="P15:Q15"/>
    <mergeCell ref="R15:S15"/>
    <mergeCell ref="H9:L9"/>
    <mergeCell ref="H11:L11"/>
    <mergeCell ref="H10:L10"/>
    <mergeCell ref="T15:U15"/>
    <mergeCell ref="A1:L1"/>
    <mergeCell ref="N40:O40"/>
    <mergeCell ref="P40:Q40"/>
    <mergeCell ref="R40:S40"/>
    <mergeCell ref="T40:U40"/>
    <mergeCell ref="L15:M15"/>
    <mergeCell ref="A15:A16"/>
    <mergeCell ref="B15:C15"/>
    <mergeCell ref="D15:E15"/>
    <mergeCell ref="F15:G15"/>
    <mergeCell ref="H15:I15"/>
    <mergeCell ref="C12:G12"/>
    <mergeCell ref="A9:B9"/>
    <mergeCell ref="H3:L3"/>
    <mergeCell ref="H4:L4"/>
    <mergeCell ref="H5:L5"/>
    <mergeCell ref="A52:C52"/>
    <mergeCell ref="J15:K15"/>
    <mergeCell ref="A27:C27"/>
    <mergeCell ref="A14:U14"/>
    <mergeCell ref="A39:U39"/>
    <mergeCell ref="A40:A41"/>
    <mergeCell ref="B40:C40"/>
    <mergeCell ref="D40:E40"/>
    <mergeCell ref="F40:G40"/>
    <mergeCell ref="H40:I40"/>
    <mergeCell ref="J40:K40"/>
    <mergeCell ref="L40:M40"/>
    <mergeCell ref="N15:O15"/>
    <mergeCell ref="H12:L12"/>
    <mergeCell ref="A6:B6"/>
    <mergeCell ref="C6:G6"/>
    <mergeCell ref="A7:B7"/>
    <mergeCell ref="C7:G7"/>
    <mergeCell ref="A8:B8"/>
    <mergeCell ref="A10:B10"/>
    <mergeCell ref="A11:B11"/>
    <mergeCell ref="A12:B12"/>
    <mergeCell ref="C8:G8"/>
    <mergeCell ref="C9:G9"/>
    <mergeCell ref="C10:G10"/>
    <mergeCell ref="C11:G11"/>
    <mergeCell ref="A4:B4"/>
    <mergeCell ref="C4:G4"/>
    <mergeCell ref="A5:B5"/>
    <mergeCell ref="C5:G5"/>
    <mergeCell ref="C3:G3"/>
  </mergeCells>
  <conditionalFormatting sqref="B17:C18 B19:U19">
    <cfRule type="expression" dxfId="578" priority="12" stopIfTrue="1">
      <formula>#REF!</formula>
    </cfRule>
  </conditionalFormatting>
  <conditionalFormatting sqref="D17:W17">
    <cfRule type="expression" dxfId="577" priority="11" stopIfTrue="1">
      <formula>#REF!</formula>
    </cfRule>
  </conditionalFormatting>
  <conditionalFormatting sqref="D18:W18">
    <cfRule type="expression" dxfId="576" priority="10" stopIfTrue="1">
      <formula>#REF!</formula>
    </cfRule>
  </conditionalFormatting>
  <conditionalFormatting sqref="B29:C31">
    <cfRule type="expression" dxfId="575" priority="5" stopIfTrue="1">
      <formula>#REF!</formula>
    </cfRule>
  </conditionalFormatting>
  <conditionalFormatting sqref="B42:C43 B44:U44">
    <cfRule type="expression" dxfId="574" priority="4" stopIfTrue="1">
      <formula>#REF!</formula>
    </cfRule>
  </conditionalFormatting>
  <conditionalFormatting sqref="D42:U42">
    <cfRule type="expression" dxfId="573" priority="3" stopIfTrue="1">
      <formula>#REF!</formula>
    </cfRule>
  </conditionalFormatting>
  <conditionalFormatting sqref="D43:U43">
    <cfRule type="expression" dxfId="572" priority="2" stopIfTrue="1">
      <formula>#REF!</formula>
    </cfRule>
  </conditionalFormatting>
  <conditionalFormatting sqref="B54:C56">
    <cfRule type="expression" dxfId="571" priority="1" stopIfTrue="1">
      <formula>#REF!</formula>
    </cfRule>
  </conditionalFormatting>
  <dataValidations count="1">
    <dataValidation type="decimal" allowBlank="1" showInputMessage="1" showErrorMessage="1" sqref="B17:U19 B29:C31 B42:U44 B54:C56" xr:uid="{00000000-0002-0000-0100-000000000000}">
      <formula1>0</formula1>
      <formula2>10000000000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63"/>
  <sheetViews>
    <sheetView workbookViewId="0">
      <selection sqref="A1:L1"/>
    </sheetView>
  </sheetViews>
  <sheetFormatPr baseColWidth="10" defaultRowHeight="14.5"/>
  <cols>
    <col min="1" max="1" width="43.81640625" bestFit="1" customWidth="1"/>
  </cols>
  <sheetData>
    <row r="1" spans="1:17" ht="18.5">
      <c r="A1" s="275" t="s">
        <v>236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3" spans="1:17">
      <c r="A3" s="2"/>
      <c r="B3" s="2"/>
      <c r="C3" s="271" t="s">
        <v>30</v>
      </c>
      <c r="D3" s="271"/>
      <c r="E3" s="271"/>
      <c r="F3" s="271"/>
      <c r="G3" s="271"/>
      <c r="H3" s="271" t="s">
        <v>31</v>
      </c>
      <c r="I3" s="271"/>
      <c r="J3" s="271"/>
      <c r="K3" s="271"/>
      <c r="L3" s="271"/>
      <c r="M3" s="271" t="s">
        <v>32</v>
      </c>
      <c r="N3" s="271"/>
      <c r="O3" s="271"/>
      <c r="P3" s="271"/>
      <c r="Q3" s="271"/>
    </row>
    <row r="4" spans="1:17">
      <c r="A4" s="266" t="s">
        <v>308</v>
      </c>
      <c r="B4" s="267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</row>
    <row r="5" spans="1:17">
      <c r="A5" s="269" t="s">
        <v>295</v>
      </c>
      <c r="B5" s="267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</row>
    <row r="6" spans="1:17">
      <c r="A6" s="269" t="s">
        <v>296</v>
      </c>
      <c r="B6" s="267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7">
      <c r="A7" s="269" t="s">
        <v>297</v>
      </c>
      <c r="B7" s="267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</row>
    <row r="8" spans="1:17">
      <c r="A8" s="269" t="s">
        <v>298</v>
      </c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</row>
    <row r="9" spans="1:17">
      <c r="A9" s="269" t="s">
        <v>299</v>
      </c>
      <c r="B9" s="267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</row>
    <row r="10" spans="1:17">
      <c r="A10" s="269" t="s">
        <v>300</v>
      </c>
      <c r="B10" s="267"/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</row>
    <row r="11" spans="1:17">
      <c r="A11" s="269" t="s">
        <v>301</v>
      </c>
      <c r="B11" s="267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</row>
    <row r="12" spans="1:17">
      <c r="A12" s="278" t="s">
        <v>302</v>
      </c>
      <c r="B12" s="279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</row>
    <row r="13" spans="1:17">
      <c r="A13" s="280" t="s">
        <v>303</v>
      </c>
      <c r="B13" s="280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</row>
    <row r="14" spans="1:17">
      <c r="A14" s="280" t="s">
        <v>304</v>
      </c>
      <c r="B14" s="280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</row>
    <row r="15" spans="1:17">
      <c r="A15" s="280" t="s">
        <v>305</v>
      </c>
      <c r="B15" s="280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</row>
    <row r="16" spans="1:17">
      <c r="A16" s="280" t="s">
        <v>306</v>
      </c>
      <c r="B16" s="280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</row>
    <row r="18" spans="1:29" ht="43.5" customHeight="1">
      <c r="A18" s="273" t="s">
        <v>8</v>
      </c>
      <c r="B18" s="273" t="s">
        <v>9</v>
      </c>
      <c r="C18" s="273"/>
      <c r="D18" s="273" t="s">
        <v>310</v>
      </c>
      <c r="E18" s="273"/>
      <c r="F18" s="273" t="s">
        <v>10</v>
      </c>
      <c r="G18" s="273"/>
      <c r="H18" s="273" t="s">
        <v>11</v>
      </c>
      <c r="I18" s="273"/>
      <c r="J18" s="273" t="s">
        <v>12</v>
      </c>
      <c r="K18" s="273"/>
      <c r="L18" s="273" t="s">
        <v>13</v>
      </c>
      <c r="M18" s="273"/>
      <c r="N18" s="273" t="s">
        <v>24</v>
      </c>
      <c r="O18" s="273"/>
      <c r="P18" s="273" t="s">
        <v>25</v>
      </c>
      <c r="Q18" s="273"/>
      <c r="R18" s="273" t="s">
        <v>26</v>
      </c>
      <c r="S18" s="273"/>
      <c r="T18" s="273" t="s">
        <v>29</v>
      </c>
      <c r="U18" s="273"/>
      <c r="V18" s="273" t="s">
        <v>225</v>
      </c>
      <c r="W18" s="273"/>
      <c r="X18" s="273" t="s">
        <v>226</v>
      </c>
      <c r="Y18" s="273"/>
      <c r="Z18" s="273" t="s">
        <v>227</v>
      </c>
      <c r="AA18" s="273"/>
      <c r="AB18" s="273" t="s">
        <v>228</v>
      </c>
      <c r="AC18" s="273"/>
    </row>
    <row r="19" spans="1:29" ht="52">
      <c r="A19" s="273"/>
      <c r="B19" s="10" t="s">
        <v>34</v>
      </c>
      <c r="C19" s="11" t="s">
        <v>33</v>
      </c>
      <c r="D19" s="10" t="s">
        <v>34</v>
      </c>
      <c r="E19" s="11" t="s">
        <v>33</v>
      </c>
      <c r="F19" s="10" t="s">
        <v>34</v>
      </c>
      <c r="G19" s="11" t="s">
        <v>33</v>
      </c>
      <c r="H19" s="10" t="s">
        <v>34</v>
      </c>
      <c r="I19" s="11" t="s">
        <v>33</v>
      </c>
      <c r="J19" s="10" t="s">
        <v>34</v>
      </c>
      <c r="K19" s="11" t="s">
        <v>33</v>
      </c>
      <c r="L19" s="10" t="s">
        <v>34</v>
      </c>
      <c r="M19" s="11" t="s">
        <v>33</v>
      </c>
      <c r="N19" s="10" t="s">
        <v>34</v>
      </c>
      <c r="O19" s="11" t="s">
        <v>33</v>
      </c>
      <c r="P19" s="10" t="s">
        <v>34</v>
      </c>
      <c r="Q19" s="11" t="s">
        <v>33</v>
      </c>
      <c r="R19" s="10" t="s">
        <v>34</v>
      </c>
      <c r="S19" s="11" t="s">
        <v>33</v>
      </c>
      <c r="T19" s="10" t="s">
        <v>34</v>
      </c>
      <c r="U19" s="11" t="s">
        <v>33</v>
      </c>
      <c r="V19" s="167" t="s">
        <v>34</v>
      </c>
      <c r="W19" s="11" t="s">
        <v>33</v>
      </c>
      <c r="X19" s="167" t="s">
        <v>34</v>
      </c>
      <c r="Y19" s="11" t="s">
        <v>33</v>
      </c>
      <c r="Z19" s="167" t="s">
        <v>34</v>
      </c>
      <c r="AA19" s="11" t="s">
        <v>33</v>
      </c>
      <c r="AB19" s="167" t="s">
        <v>34</v>
      </c>
      <c r="AC19" s="11" t="s">
        <v>33</v>
      </c>
    </row>
    <row r="20" spans="1:29">
      <c r="A20" s="3" t="s">
        <v>16</v>
      </c>
      <c r="B20" s="17"/>
      <c r="C20" s="18"/>
      <c r="D20" s="17"/>
      <c r="E20" s="17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:29">
      <c r="A21" s="6" t="s">
        <v>309</v>
      </c>
      <c r="B21" s="17"/>
      <c r="C21" s="18"/>
      <c r="D21" s="17"/>
      <c r="E21" s="17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:29">
      <c r="A22" s="6" t="s">
        <v>17</v>
      </c>
      <c r="B22" s="5"/>
      <c r="C22" s="7"/>
      <c r="D22" s="8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1:29">
      <c r="A23" s="6" t="s">
        <v>18</v>
      </c>
      <c r="B23" s="4"/>
      <c r="C23" s="9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>
      <c r="A24" s="6" t="s">
        <v>19</v>
      </c>
      <c r="B24" s="4"/>
      <c r="C24" s="9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>
      <c r="A25" s="6" t="s">
        <v>20</v>
      </c>
      <c r="B25" s="4"/>
      <c r="C25" s="9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>
      <c r="A26" s="6" t="s">
        <v>21</v>
      </c>
      <c r="B26" s="4"/>
      <c r="C26" s="9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>
      <c r="A27" s="6" t="s">
        <v>22</v>
      </c>
      <c r="B27" s="4"/>
      <c r="C27" s="9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</row>
    <row r="28" spans="1:29">
      <c r="A28" s="14" t="s">
        <v>23</v>
      </c>
      <c r="B28" s="15"/>
      <c r="C28" s="16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</row>
    <row r="29" spans="1:29">
      <c r="A29" s="13" t="s">
        <v>28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</row>
    <row r="30" spans="1:29">
      <c r="A30" s="168" t="s">
        <v>39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29">
      <c r="A31" s="168" t="s">
        <v>40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</row>
    <row r="32" spans="1:29">
      <c r="A32" s="168" t="s">
        <v>41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</row>
    <row r="33" spans="1:29">
      <c r="A33" s="168" t="s">
        <v>42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</row>
    <row r="35" spans="1:29">
      <c r="A35" s="272" t="s">
        <v>284</v>
      </c>
      <c r="B35" s="272"/>
      <c r="C35" s="272"/>
    </row>
    <row r="36" spans="1:29" ht="52">
      <c r="A36" s="12" t="s">
        <v>8</v>
      </c>
      <c r="B36" s="81" t="s">
        <v>34</v>
      </c>
      <c r="C36" s="10" t="s">
        <v>27</v>
      </c>
    </row>
    <row r="37" spans="1:29">
      <c r="A37" s="13" t="s">
        <v>17</v>
      </c>
      <c r="B37" s="5"/>
      <c r="C37" s="8"/>
    </row>
    <row r="38" spans="1:29">
      <c r="A38" s="13" t="s">
        <v>18</v>
      </c>
      <c r="B38" s="4"/>
      <c r="C38" s="4"/>
    </row>
    <row r="39" spans="1:29">
      <c r="A39" s="13" t="s">
        <v>19</v>
      </c>
      <c r="B39" s="4"/>
      <c r="C39" s="4"/>
    </row>
    <row r="40" spans="1:29">
      <c r="A40" s="13" t="s">
        <v>20</v>
      </c>
      <c r="B40" s="4"/>
      <c r="C40" s="4"/>
    </row>
    <row r="41" spans="1:29">
      <c r="A41" s="13" t="s">
        <v>21</v>
      </c>
      <c r="B41" s="4"/>
      <c r="C41" s="4"/>
    </row>
    <row r="42" spans="1:29">
      <c r="A42" s="13" t="s">
        <v>22</v>
      </c>
      <c r="B42" s="4"/>
      <c r="C42" s="4"/>
    </row>
    <row r="43" spans="1:29">
      <c r="A43" s="13" t="s">
        <v>23</v>
      </c>
      <c r="B43" s="4"/>
      <c r="C43" s="4"/>
    </row>
    <row r="44" spans="1:29">
      <c r="A44" s="13" t="s">
        <v>28</v>
      </c>
      <c r="B44" s="4"/>
      <c r="C44" s="4"/>
    </row>
    <row r="45" spans="1:29">
      <c r="A45" s="13" t="s">
        <v>39</v>
      </c>
      <c r="B45" s="4"/>
      <c r="C45" s="4"/>
    </row>
    <row r="46" spans="1:29">
      <c r="A46" s="13" t="s">
        <v>40</v>
      </c>
      <c r="B46" s="4"/>
      <c r="C46" s="4"/>
    </row>
    <row r="47" spans="1:29">
      <c r="A47" s="13" t="s">
        <v>41</v>
      </c>
      <c r="B47" s="4"/>
      <c r="C47" s="4"/>
    </row>
    <row r="48" spans="1:29">
      <c r="A48" s="13" t="s">
        <v>42</v>
      </c>
      <c r="B48" s="4"/>
      <c r="C48" s="4"/>
    </row>
    <row r="50" spans="1:3">
      <c r="A50" s="272" t="s">
        <v>38</v>
      </c>
      <c r="B50" s="272"/>
      <c r="C50" s="272"/>
    </row>
    <row r="51" spans="1:3" ht="52">
      <c r="A51" s="12" t="s">
        <v>8</v>
      </c>
      <c r="B51" s="81" t="s">
        <v>34</v>
      </c>
      <c r="C51" s="10" t="s">
        <v>27</v>
      </c>
    </row>
    <row r="52" spans="1:3">
      <c r="A52" s="13" t="s">
        <v>17</v>
      </c>
      <c r="B52" s="5"/>
      <c r="C52" s="8"/>
    </row>
    <row r="53" spans="1:3">
      <c r="A53" s="13" t="s">
        <v>18</v>
      </c>
      <c r="B53" s="4"/>
      <c r="C53" s="4"/>
    </row>
    <row r="54" spans="1:3">
      <c r="A54" s="13" t="s">
        <v>19</v>
      </c>
      <c r="B54" s="4"/>
      <c r="C54" s="4"/>
    </row>
    <row r="55" spans="1:3">
      <c r="A55" s="13" t="s">
        <v>20</v>
      </c>
      <c r="B55" s="4"/>
      <c r="C55" s="4"/>
    </row>
    <row r="56" spans="1:3">
      <c r="A56" s="13" t="s">
        <v>21</v>
      </c>
      <c r="B56" s="4"/>
      <c r="C56" s="4"/>
    </row>
    <row r="57" spans="1:3">
      <c r="A57" s="13" t="s">
        <v>22</v>
      </c>
      <c r="B57" s="4"/>
      <c r="C57" s="4"/>
    </row>
    <row r="58" spans="1:3">
      <c r="A58" s="13" t="s">
        <v>23</v>
      </c>
      <c r="B58" s="4"/>
      <c r="C58" s="4"/>
    </row>
    <row r="59" spans="1:3">
      <c r="A59" s="13" t="s">
        <v>28</v>
      </c>
      <c r="B59" s="4"/>
      <c r="C59" s="4"/>
    </row>
    <row r="60" spans="1:3">
      <c r="A60" s="13" t="s">
        <v>39</v>
      </c>
      <c r="B60" s="4"/>
      <c r="C60" s="4"/>
    </row>
    <row r="61" spans="1:3">
      <c r="A61" s="13" t="s">
        <v>40</v>
      </c>
      <c r="B61" s="4"/>
      <c r="C61" s="4"/>
    </row>
    <row r="62" spans="1:3">
      <c r="A62" s="13" t="s">
        <v>41</v>
      </c>
      <c r="B62" s="4"/>
      <c r="C62" s="4"/>
    </row>
    <row r="63" spans="1:3">
      <c r="A63" s="13" t="s">
        <v>42</v>
      </c>
      <c r="B63" s="4"/>
      <c r="C63" s="4"/>
    </row>
  </sheetData>
  <mergeCells count="73">
    <mergeCell ref="A50:C50"/>
    <mergeCell ref="L18:M18"/>
    <mergeCell ref="N18:O18"/>
    <mergeCell ref="P18:Q18"/>
    <mergeCell ref="R18:S18"/>
    <mergeCell ref="A35:C35"/>
    <mergeCell ref="M12:Q12"/>
    <mergeCell ref="A18:A19"/>
    <mergeCell ref="B18:C18"/>
    <mergeCell ref="D18:E18"/>
    <mergeCell ref="F18:G18"/>
    <mergeCell ref="H18:I18"/>
    <mergeCell ref="J18:K18"/>
    <mergeCell ref="A13:B13"/>
    <mergeCell ref="A14:B14"/>
    <mergeCell ref="A15:B15"/>
    <mergeCell ref="A16:B16"/>
    <mergeCell ref="C13:G13"/>
    <mergeCell ref="C14:G14"/>
    <mergeCell ref="C15:G15"/>
    <mergeCell ref="C16:G16"/>
    <mergeCell ref="H13:L13"/>
    <mergeCell ref="M3:Q3"/>
    <mergeCell ref="M4:Q4"/>
    <mergeCell ref="M5:Q5"/>
    <mergeCell ref="M6:Q6"/>
    <mergeCell ref="M7:Q7"/>
    <mergeCell ref="M8:Q8"/>
    <mergeCell ref="A11:B11"/>
    <mergeCell ref="C11:G11"/>
    <mergeCell ref="H11:L11"/>
    <mergeCell ref="A12:B12"/>
    <mergeCell ref="C12:G12"/>
    <mergeCell ref="H12:L12"/>
    <mergeCell ref="A9:B9"/>
    <mergeCell ref="C9:G9"/>
    <mergeCell ref="H9:L9"/>
    <mergeCell ref="A10:B10"/>
    <mergeCell ref="C10:G10"/>
    <mergeCell ref="H10:L10"/>
    <mergeCell ref="M9:Q9"/>
    <mergeCell ref="M10:Q10"/>
    <mergeCell ref="M11:Q11"/>
    <mergeCell ref="A7:B7"/>
    <mergeCell ref="C7:G7"/>
    <mergeCell ref="H7:L7"/>
    <mergeCell ref="A8:B8"/>
    <mergeCell ref="C8:G8"/>
    <mergeCell ref="H8:L8"/>
    <mergeCell ref="A5:B5"/>
    <mergeCell ref="C5:G5"/>
    <mergeCell ref="H5:L5"/>
    <mergeCell ref="A6:B6"/>
    <mergeCell ref="C6:G6"/>
    <mergeCell ref="H6:L6"/>
    <mergeCell ref="A1:L1"/>
    <mergeCell ref="C3:G3"/>
    <mergeCell ref="H3:L3"/>
    <mergeCell ref="A4:B4"/>
    <mergeCell ref="C4:G4"/>
    <mergeCell ref="H4:L4"/>
    <mergeCell ref="H14:L14"/>
    <mergeCell ref="H15:L15"/>
    <mergeCell ref="H16:L16"/>
    <mergeCell ref="X18:Y18"/>
    <mergeCell ref="Z18:AA18"/>
    <mergeCell ref="AB18:AC18"/>
    <mergeCell ref="M13:Q13"/>
    <mergeCell ref="M14:Q14"/>
    <mergeCell ref="M15:Q15"/>
    <mergeCell ref="M16:Q16"/>
    <mergeCell ref="V18:W18"/>
    <mergeCell ref="T18:U18"/>
  </mergeCells>
  <conditionalFormatting sqref="B20:C21 B22:U22">
    <cfRule type="expression" dxfId="570" priority="9" stopIfTrue="1">
      <formula>#REF!</formula>
    </cfRule>
  </conditionalFormatting>
  <conditionalFormatting sqref="D20:U20">
    <cfRule type="expression" dxfId="569" priority="8" stopIfTrue="1">
      <formula>#REF!</formula>
    </cfRule>
  </conditionalFormatting>
  <conditionalFormatting sqref="D21:U21">
    <cfRule type="expression" dxfId="568" priority="7" stopIfTrue="1">
      <formula>#REF!</formula>
    </cfRule>
  </conditionalFormatting>
  <conditionalFormatting sqref="B37:C37">
    <cfRule type="expression" dxfId="567" priority="6" stopIfTrue="1">
      <formula>#REF!</formula>
    </cfRule>
  </conditionalFormatting>
  <conditionalFormatting sqref="B52:C52">
    <cfRule type="expression" dxfId="566" priority="4" stopIfTrue="1">
      <formula>#REF!</formula>
    </cfRule>
  </conditionalFormatting>
  <conditionalFormatting sqref="V22:AC22">
    <cfRule type="expression" dxfId="565" priority="3" stopIfTrue="1">
      <formula>#REF!</formula>
    </cfRule>
  </conditionalFormatting>
  <conditionalFormatting sqref="V20:AC20">
    <cfRule type="expression" dxfId="564" priority="2" stopIfTrue="1">
      <formula>#REF!</formula>
    </cfRule>
  </conditionalFormatting>
  <conditionalFormatting sqref="V21:AC21">
    <cfRule type="expression" dxfId="563" priority="1" stopIfTrue="1">
      <formula>#REF!</formula>
    </cfRule>
  </conditionalFormatting>
  <dataValidations count="1">
    <dataValidation type="decimal" allowBlank="1" showInputMessage="1" showErrorMessage="1" sqref="B20:AC22 B37:C37 B52:C52" xr:uid="{00000000-0002-0000-0200-000000000000}">
      <formula1>0</formula1>
      <formula2>10000000000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A39"/>
  <sheetViews>
    <sheetView workbookViewId="0">
      <selection activeCell="A2" sqref="A2"/>
    </sheetView>
  </sheetViews>
  <sheetFormatPr baseColWidth="10" defaultRowHeight="14.5"/>
  <cols>
    <col min="1" max="1" width="80.1796875" customWidth="1"/>
  </cols>
  <sheetData>
    <row r="1" spans="1:17" ht="18.5">
      <c r="A1" s="275" t="s">
        <v>238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3" spans="1:17">
      <c r="A3" s="2"/>
      <c r="B3" s="2"/>
      <c r="C3" s="271" t="s">
        <v>55</v>
      </c>
      <c r="D3" s="271"/>
      <c r="E3" s="271"/>
      <c r="F3" s="271"/>
      <c r="G3" s="271"/>
      <c r="H3" s="271" t="s">
        <v>56</v>
      </c>
      <c r="I3" s="271"/>
      <c r="J3" s="271"/>
      <c r="K3" s="271"/>
      <c r="L3" s="271"/>
      <c r="M3" s="271" t="s">
        <v>61</v>
      </c>
      <c r="N3" s="271"/>
      <c r="O3" s="271"/>
      <c r="P3" s="271"/>
      <c r="Q3" s="271"/>
    </row>
    <row r="4" spans="1:17">
      <c r="A4" s="266" t="s">
        <v>308</v>
      </c>
      <c r="B4" s="267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</row>
    <row r="5" spans="1:17">
      <c r="A5" s="269" t="s">
        <v>295</v>
      </c>
      <c r="B5" s="267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</row>
    <row r="6" spans="1:17">
      <c r="A6" s="269" t="s">
        <v>296</v>
      </c>
      <c r="B6" s="267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7">
      <c r="A7" s="269" t="s">
        <v>297</v>
      </c>
      <c r="B7" s="267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</row>
    <row r="8" spans="1:17">
      <c r="A8" s="269" t="s">
        <v>298</v>
      </c>
      <c r="B8" s="267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</row>
    <row r="9" spans="1:17">
      <c r="A9" s="269" t="s">
        <v>299</v>
      </c>
      <c r="B9" s="267"/>
      <c r="C9" s="268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</row>
    <row r="10" spans="1:17">
      <c r="A10" s="269" t="s">
        <v>300</v>
      </c>
      <c r="B10" s="267"/>
      <c r="C10" s="268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8"/>
      <c r="O10" s="268"/>
      <c r="P10" s="268"/>
      <c r="Q10" s="268"/>
    </row>
    <row r="11" spans="1:17">
      <c r="A11" s="269" t="s">
        <v>301</v>
      </c>
      <c r="B11" s="267"/>
      <c r="C11" s="268"/>
      <c r="D11" s="268"/>
      <c r="E11" s="268"/>
      <c r="F11" s="268"/>
      <c r="G11" s="268"/>
      <c r="H11" s="268"/>
      <c r="I11" s="268"/>
      <c r="J11" s="268"/>
      <c r="K11" s="268"/>
      <c r="L11" s="268"/>
      <c r="M11" s="268"/>
      <c r="N11" s="268"/>
      <c r="O11" s="268"/>
      <c r="P11" s="268"/>
      <c r="Q11" s="268"/>
    </row>
    <row r="12" spans="1:17">
      <c r="A12" s="269" t="s">
        <v>302</v>
      </c>
      <c r="B12" s="267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</row>
    <row r="13" spans="1:17">
      <c r="A13" s="284" t="s">
        <v>303</v>
      </c>
      <c r="B13" s="285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</row>
    <row r="14" spans="1:17">
      <c r="A14" s="284" t="s">
        <v>304</v>
      </c>
      <c r="B14" s="285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</row>
    <row r="15" spans="1:17">
      <c r="A15" s="284" t="s">
        <v>305</v>
      </c>
      <c r="B15" s="285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</row>
    <row r="16" spans="1:17">
      <c r="A16" s="284" t="s">
        <v>306</v>
      </c>
      <c r="B16" s="285"/>
      <c r="C16" s="268"/>
      <c r="D16" s="268"/>
      <c r="E16" s="268"/>
      <c r="F16" s="268"/>
      <c r="G16" s="268"/>
      <c r="H16" s="268"/>
      <c r="I16" s="268"/>
      <c r="J16" s="268"/>
      <c r="K16" s="268"/>
      <c r="L16" s="268"/>
      <c r="M16" s="268"/>
      <c r="N16" s="268"/>
      <c r="O16" s="268"/>
      <c r="P16" s="268"/>
      <c r="Q16" s="268"/>
    </row>
    <row r="17" spans="1:79" ht="15" thickBot="1"/>
    <row r="18" spans="1:79">
      <c r="A18" s="20"/>
      <c r="B18" s="20"/>
      <c r="C18" s="281" t="s">
        <v>311</v>
      </c>
      <c r="D18" s="282"/>
      <c r="E18" s="283"/>
      <c r="F18" s="281" t="s">
        <v>49</v>
      </c>
      <c r="G18" s="282"/>
      <c r="H18" s="283"/>
      <c r="I18" s="281" t="s">
        <v>50</v>
      </c>
      <c r="J18" s="282"/>
      <c r="K18" s="283"/>
      <c r="L18" s="281" t="s">
        <v>51</v>
      </c>
      <c r="M18" s="282"/>
      <c r="N18" s="283"/>
      <c r="O18" s="281" t="s">
        <v>52</v>
      </c>
      <c r="P18" s="282"/>
      <c r="Q18" s="283"/>
      <c r="R18" s="281" t="s">
        <v>53</v>
      </c>
      <c r="S18" s="282"/>
      <c r="T18" s="283"/>
      <c r="U18" s="281" t="s">
        <v>229</v>
      </c>
      <c r="V18" s="282"/>
      <c r="W18" s="283"/>
      <c r="X18" s="281" t="s">
        <v>230</v>
      </c>
      <c r="Y18" s="282"/>
      <c r="Z18" s="283"/>
      <c r="AA18" s="281" t="s">
        <v>231</v>
      </c>
      <c r="AB18" s="282"/>
      <c r="AC18" s="283"/>
      <c r="AD18" s="281" t="s">
        <v>232</v>
      </c>
      <c r="AE18" s="282"/>
      <c r="AF18" s="283"/>
      <c r="AG18" s="281" t="s">
        <v>233</v>
      </c>
      <c r="AH18" s="282"/>
      <c r="AI18" s="283"/>
      <c r="AJ18" s="281" t="s">
        <v>234</v>
      </c>
      <c r="AK18" s="282"/>
      <c r="AL18" s="283"/>
      <c r="AM18" s="281" t="s">
        <v>235</v>
      </c>
      <c r="AN18" s="282"/>
      <c r="AO18" s="283"/>
    </row>
    <row r="19" spans="1:79" ht="52">
      <c r="A19" s="20"/>
      <c r="B19" s="20"/>
      <c r="C19" s="24" t="s">
        <v>45</v>
      </c>
      <c r="D19" s="19" t="s">
        <v>46</v>
      </c>
      <c r="E19" s="23" t="s">
        <v>47</v>
      </c>
      <c r="F19" s="21" t="s">
        <v>43</v>
      </c>
      <c r="G19" s="22" t="s">
        <v>44</v>
      </c>
      <c r="H19" s="23" t="s">
        <v>47</v>
      </c>
      <c r="I19" s="21" t="s">
        <v>43</v>
      </c>
      <c r="J19" s="22" t="s">
        <v>44</v>
      </c>
      <c r="K19" s="23" t="s">
        <v>47</v>
      </c>
      <c r="L19" s="21" t="s">
        <v>43</v>
      </c>
      <c r="M19" s="22" t="s">
        <v>44</v>
      </c>
      <c r="N19" s="23" t="s">
        <v>47</v>
      </c>
      <c r="O19" s="21" t="s">
        <v>43</v>
      </c>
      <c r="P19" s="22" t="s">
        <v>44</v>
      </c>
      <c r="Q19" s="23" t="s">
        <v>47</v>
      </c>
      <c r="R19" s="21" t="s">
        <v>43</v>
      </c>
      <c r="S19" s="22" t="s">
        <v>44</v>
      </c>
      <c r="T19" s="23" t="s">
        <v>47</v>
      </c>
      <c r="U19" s="21" t="s">
        <v>43</v>
      </c>
      <c r="V19" s="22" t="s">
        <v>44</v>
      </c>
      <c r="W19" s="23" t="s">
        <v>47</v>
      </c>
      <c r="X19" s="21" t="s">
        <v>43</v>
      </c>
      <c r="Y19" s="22" t="s">
        <v>44</v>
      </c>
      <c r="Z19" s="23" t="s">
        <v>47</v>
      </c>
      <c r="AA19" s="21" t="s">
        <v>43</v>
      </c>
      <c r="AB19" s="22" t="s">
        <v>44</v>
      </c>
      <c r="AC19" s="23" t="s">
        <v>47</v>
      </c>
      <c r="AD19" s="21" t="s">
        <v>43</v>
      </c>
      <c r="AE19" s="22" t="s">
        <v>44</v>
      </c>
      <c r="AF19" s="23" t="s">
        <v>47</v>
      </c>
      <c r="AG19" s="21" t="s">
        <v>43</v>
      </c>
      <c r="AH19" s="22" t="s">
        <v>44</v>
      </c>
      <c r="AI19" s="23" t="s">
        <v>47</v>
      </c>
      <c r="AJ19" s="21" t="s">
        <v>43</v>
      </c>
      <c r="AK19" s="22" t="s">
        <v>44</v>
      </c>
      <c r="AL19" s="23" t="s">
        <v>47</v>
      </c>
      <c r="AM19" s="21" t="s">
        <v>43</v>
      </c>
      <c r="AN19" s="22" t="s">
        <v>44</v>
      </c>
      <c r="AO19" s="23" t="s">
        <v>47</v>
      </c>
    </row>
    <row r="20" spans="1:79" ht="18.5" thickBot="1">
      <c r="A20" s="286" t="s">
        <v>48</v>
      </c>
      <c r="B20" s="287"/>
      <c r="C20" s="30"/>
      <c r="D20" s="31"/>
      <c r="E20" s="28" t="s">
        <v>54</v>
      </c>
      <c r="F20" s="30"/>
      <c r="G20" s="31"/>
      <c r="H20" s="28" t="s">
        <v>54</v>
      </c>
      <c r="I20" s="30"/>
      <c r="J20" s="31"/>
      <c r="K20" s="28" t="s">
        <v>54</v>
      </c>
      <c r="L20" s="30"/>
      <c r="M20" s="31"/>
      <c r="N20" s="28" t="s">
        <v>54</v>
      </c>
      <c r="O20" s="30"/>
      <c r="P20" s="31"/>
      <c r="Q20" s="28" t="s">
        <v>54</v>
      </c>
      <c r="R20" s="30"/>
      <c r="S20" s="31"/>
      <c r="T20" s="28" t="s">
        <v>54</v>
      </c>
      <c r="U20" s="30"/>
      <c r="V20" s="31"/>
      <c r="W20" s="28" t="s">
        <v>54</v>
      </c>
      <c r="X20" s="30"/>
      <c r="Y20" s="31"/>
      <c r="Z20" s="28" t="s">
        <v>54</v>
      </c>
      <c r="AA20" s="30"/>
      <c r="AB20" s="31"/>
      <c r="AC20" s="28" t="s">
        <v>54</v>
      </c>
      <c r="AD20" s="30"/>
      <c r="AE20" s="31"/>
      <c r="AF20" s="28" t="s">
        <v>54</v>
      </c>
      <c r="AG20" s="30"/>
      <c r="AH20" s="31"/>
      <c r="AI20" s="28" t="s">
        <v>54</v>
      </c>
      <c r="AJ20" s="30"/>
      <c r="AK20" s="31"/>
      <c r="AL20" s="28" t="s">
        <v>54</v>
      </c>
      <c r="AM20" s="30"/>
      <c r="AN20" s="31"/>
      <c r="AO20" s="28" t="s">
        <v>54</v>
      </c>
    </row>
    <row r="21" spans="1:79" ht="15" thickBot="1"/>
    <row r="22" spans="1:79">
      <c r="C22" s="288" t="s">
        <v>311</v>
      </c>
      <c r="D22" s="289"/>
      <c r="E22" s="289"/>
      <c r="F22" s="289"/>
      <c r="G22" s="290"/>
      <c r="H22" s="281" t="s">
        <v>49</v>
      </c>
      <c r="I22" s="282"/>
      <c r="J22" s="282"/>
      <c r="K22" s="282"/>
      <c r="L22" s="282"/>
      <c r="M22" s="283"/>
      <c r="N22" s="281" t="s">
        <v>50</v>
      </c>
      <c r="O22" s="282"/>
      <c r="P22" s="282"/>
      <c r="Q22" s="282"/>
      <c r="R22" s="282"/>
      <c r="S22" s="283"/>
      <c r="T22" s="281" t="s">
        <v>51</v>
      </c>
      <c r="U22" s="282"/>
      <c r="V22" s="282"/>
      <c r="W22" s="282"/>
      <c r="X22" s="282"/>
      <c r="Y22" s="283"/>
      <c r="Z22" s="281" t="s">
        <v>52</v>
      </c>
      <c r="AA22" s="282"/>
      <c r="AB22" s="282"/>
      <c r="AC22" s="282"/>
      <c r="AD22" s="282"/>
      <c r="AE22" s="283"/>
      <c r="AF22" s="281" t="s">
        <v>53</v>
      </c>
      <c r="AG22" s="282"/>
      <c r="AH22" s="282"/>
      <c r="AI22" s="282"/>
      <c r="AJ22" s="282"/>
      <c r="AK22" s="283"/>
      <c r="AL22" s="281" t="s">
        <v>229</v>
      </c>
      <c r="AM22" s="282"/>
      <c r="AN22" s="282"/>
      <c r="AO22" s="282"/>
      <c r="AP22" s="282"/>
      <c r="AQ22" s="283"/>
      <c r="AR22" s="281" t="s">
        <v>230</v>
      </c>
      <c r="AS22" s="282"/>
      <c r="AT22" s="282"/>
      <c r="AU22" s="282"/>
      <c r="AV22" s="282"/>
      <c r="AW22" s="283"/>
      <c r="AX22" s="281" t="s">
        <v>231</v>
      </c>
      <c r="AY22" s="282"/>
      <c r="AZ22" s="282"/>
      <c r="BA22" s="282"/>
      <c r="BB22" s="282"/>
      <c r="BC22" s="283"/>
      <c r="BD22" s="281" t="s">
        <v>232</v>
      </c>
      <c r="BE22" s="282"/>
      <c r="BF22" s="282"/>
      <c r="BG22" s="282"/>
      <c r="BH22" s="282"/>
      <c r="BI22" s="283"/>
      <c r="BJ22" s="281" t="s">
        <v>233</v>
      </c>
      <c r="BK22" s="282"/>
      <c r="BL22" s="282"/>
      <c r="BM22" s="282"/>
      <c r="BN22" s="282"/>
      <c r="BO22" s="283"/>
      <c r="BP22" s="281" t="s">
        <v>234</v>
      </c>
      <c r="BQ22" s="282"/>
      <c r="BR22" s="282"/>
      <c r="BS22" s="282"/>
      <c r="BT22" s="282"/>
      <c r="BU22" s="283"/>
      <c r="BV22" s="281" t="s">
        <v>235</v>
      </c>
      <c r="BW22" s="282"/>
      <c r="BX22" s="282"/>
      <c r="BY22" s="282"/>
      <c r="BZ22" s="282"/>
      <c r="CA22" s="283"/>
    </row>
    <row r="23" spans="1:79" ht="52">
      <c r="C23" s="24" t="s">
        <v>43</v>
      </c>
      <c r="D23" s="19" t="s">
        <v>44</v>
      </c>
      <c r="E23" s="19" t="s">
        <v>45</v>
      </c>
      <c r="F23" s="19" t="s">
        <v>46</v>
      </c>
      <c r="G23" s="25" t="s">
        <v>47</v>
      </c>
      <c r="H23" s="29" t="s">
        <v>57</v>
      </c>
      <c r="I23" s="19" t="s">
        <v>43</v>
      </c>
      <c r="J23" s="19" t="s">
        <v>44</v>
      </c>
      <c r="K23" s="19" t="s">
        <v>45</v>
      </c>
      <c r="L23" s="19" t="s">
        <v>46</v>
      </c>
      <c r="M23" s="25" t="s">
        <v>47</v>
      </c>
      <c r="N23" s="29" t="s">
        <v>57</v>
      </c>
      <c r="O23" s="19" t="s">
        <v>43</v>
      </c>
      <c r="P23" s="19" t="s">
        <v>44</v>
      </c>
      <c r="Q23" s="19" t="s">
        <v>45</v>
      </c>
      <c r="R23" s="19" t="s">
        <v>46</v>
      </c>
      <c r="S23" s="25" t="s">
        <v>47</v>
      </c>
      <c r="T23" s="29" t="s">
        <v>57</v>
      </c>
      <c r="U23" s="19" t="s">
        <v>43</v>
      </c>
      <c r="V23" s="19" t="s">
        <v>44</v>
      </c>
      <c r="W23" s="19" t="s">
        <v>45</v>
      </c>
      <c r="X23" s="19" t="s">
        <v>46</v>
      </c>
      <c r="Y23" s="25" t="s">
        <v>47</v>
      </c>
      <c r="Z23" s="29" t="s">
        <v>57</v>
      </c>
      <c r="AA23" s="167" t="s">
        <v>43</v>
      </c>
      <c r="AB23" s="167" t="s">
        <v>44</v>
      </c>
      <c r="AC23" s="167" t="s">
        <v>45</v>
      </c>
      <c r="AD23" s="167" t="s">
        <v>46</v>
      </c>
      <c r="AE23" s="25" t="s">
        <v>47</v>
      </c>
      <c r="AF23" s="29" t="s">
        <v>57</v>
      </c>
      <c r="AG23" s="167" t="s">
        <v>43</v>
      </c>
      <c r="AH23" s="167" t="s">
        <v>44</v>
      </c>
      <c r="AI23" s="167" t="s">
        <v>45</v>
      </c>
      <c r="AJ23" s="167" t="s">
        <v>46</v>
      </c>
      <c r="AK23" s="25" t="s">
        <v>47</v>
      </c>
      <c r="AL23" s="29" t="s">
        <v>57</v>
      </c>
      <c r="AM23" s="167" t="s">
        <v>43</v>
      </c>
      <c r="AN23" s="167" t="s">
        <v>44</v>
      </c>
      <c r="AO23" s="167" t="s">
        <v>45</v>
      </c>
      <c r="AP23" s="167" t="s">
        <v>46</v>
      </c>
      <c r="AQ23" s="25" t="s">
        <v>47</v>
      </c>
      <c r="AR23" s="29" t="s">
        <v>57</v>
      </c>
      <c r="AS23" s="167" t="s">
        <v>43</v>
      </c>
      <c r="AT23" s="167" t="s">
        <v>44</v>
      </c>
      <c r="AU23" s="167" t="s">
        <v>45</v>
      </c>
      <c r="AV23" s="167" t="s">
        <v>46</v>
      </c>
      <c r="AW23" s="25" t="s">
        <v>47</v>
      </c>
      <c r="AX23" s="29" t="s">
        <v>57</v>
      </c>
      <c r="AY23" s="167" t="s">
        <v>43</v>
      </c>
      <c r="AZ23" s="167" t="s">
        <v>44</v>
      </c>
      <c r="BA23" s="167" t="s">
        <v>45</v>
      </c>
      <c r="BB23" s="167" t="s">
        <v>46</v>
      </c>
      <c r="BC23" s="25" t="s">
        <v>47</v>
      </c>
      <c r="BD23" s="29" t="s">
        <v>57</v>
      </c>
      <c r="BE23" s="167" t="s">
        <v>43</v>
      </c>
      <c r="BF23" s="167" t="s">
        <v>44</v>
      </c>
      <c r="BG23" s="167" t="s">
        <v>45</v>
      </c>
      <c r="BH23" s="167" t="s">
        <v>46</v>
      </c>
      <c r="BI23" s="25" t="s">
        <v>47</v>
      </c>
      <c r="BJ23" s="29" t="s">
        <v>57</v>
      </c>
      <c r="BK23" s="167" t="s">
        <v>43</v>
      </c>
      <c r="BL23" s="167" t="s">
        <v>44</v>
      </c>
      <c r="BM23" s="167" t="s">
        <v>45</v>
      </c>
      <c r="BN23" s="167" t="s">
        <v>46</v>
      </c>
      <c r="BO23" s="25" t="s">
        <v>47</v>
      </c>
      <c r="BP23" s="29" t="s">
        <v>57</v>
      </c>
      <c r="BQ23" s="167" t="s">
        <v>43</v>
      </c>
      <c r="BR23" s="167" t="s">
        <v>44</v>
      </c>
      <c r="BS23" s="167" t="s">
        <v>45</v>
      </c>
      <c r="BT23" s="167" t="s">
        <v>46</v>
      </c>
      <c r="BU23" s="25" t="s">
        <v>47</v>
      </c>
      <c r="BV23" s="29" t="s">
        <v>57</v>
      </c>
      <c r="BW23" s="167" t="s">
        <v>43</v>
      </c>
      <c r="BX23" s="167" t="s">
        <v>44</v>
      </c>
      <c r="BY23" s="167" t="s">
        <v>45</v>
      </c>
      <c r="BZ23" s="167" t="s">
        <v>46</v>
      </c>
      <c r="CA23" s="25" t="s">
        <v>47</v>
      </c>
    </row>
    <row r="24" spans="1:79" ht="18.5" thickBot="1">
      <c r="A24" s="286" t="s">
        <v>59</v>
      </c>
      <c r="B24" s="287"/>
      <c r="C24" s="26"/>
      <c r="D24" s="27"/>
      <c r="E24" s="27"/>
      <c r="F24" s="27"/>
      <c r="G24" s="28" t="s">
        <v>54</v>
      </c>
      <c r="H24" s="30"/>
      <c r="I24" s="31"/>
      <c r="J24" s="31"/>
      <c r="K24" s="31"/>
      <c r="L24" s="31"/>
      <c r="M24" s="28" t="s">
        <v>54</v>
      </c>
      <c r="N24" s="30"/>
      <c r="O24" s="31"/>
      <c r="P24" s="31"/>
      <c r="Q24" s="31"/>
      <c r="R24" s="31"/>
      <c r="S24" s="28" t="s">
        <v>54</v>
      </c>
      <c r="T24" s="30"/>
      <c r="U24" s="31"/>
      <c r="V24" s="31"/>
      <c r="W24" s="31"/>
      <c r="X24" s="31"/>
      <c r="Y24" s="28" t="s">
        <v>54</v>
      </c>
      <c r="Z24" s="169"/>
      <c r="AA24" s="170"/>
      <c r="AB24" s="170"/>
      <c r="AC24" s="170"/>
      <c r="AD24" s="170"/>
      <c r="AE24" s="28" t="s">
        <v>54</v>
      </c>
      <c r="AF24" s="169"/>
      <c r="AG24" s="170"/>
      <c r="AH24" s="170"/>
      <c r="AI24" s="170"/>
      <c r="AJ24" s="171"/>
      <c r="AK24" s="28" t="s">
        <v>54</v>
      </c>
      <c r="AL24" s="172"/>
      <c r="AM24" s="171"/>
      <c r="AN24" s="171"/>
      <c r="AO24" s="171"/>
      <c r="AP24" s="171"/>
      <c r="AQ24" s="28" t="s">
        <v>54</v>
      </c>
      <c r="AR24" s="172"/>
      <c r="AS24" s="171"/>
      <c r="AT24" s="171"/>
      <c r="AU24" s="171"/>
      <c r="AV24" s="171"/>
      <c r="AW24" s="28" t="s">
        <v>54</v>
      </c>
      <c r="AX24" s="172"/>
      <c r="AY24" s="171"/>
      <c r="AZ24" s="171"/>
      <c r="BA24" s="171"/>
      <c r="BB24" s="171"/>
      <c r="BC24" s="28" t="s">
        <v>54</v>
      </c>
      <c r="BD24" s="172"/>
      <c r="BE24" s="171"/>
      <c r="BF24" s="171"/>
      <c r="BG24" s="171"/>
      <c r="BH24" s="171"/>
      <c r="BI24" s="28" t="s">
        <v>54</v>
      </c>
      <c r="BJ24" s="172"/>
      <c r="BK24" s="171"/>
      <c r="BL24" s="171"/>
      <c r="BM24" s="171"/>
      <c r="BN24" s="171"/>
      <c r="BO24" s="28" t="s">
        <v>54</v>
      </c>
      <c r="BP24" s="172"/>
      <c r="BQ24" s="171"/>
      <c r="BR24" s="171"/>
      <c r="BS24" s="171"/>
      <c r="BT24" s="171"/>
      <c r="BU24" s="28" t="s">
        <v>54</v>
      </c>
      <c r="BV24" s="172"/>
      <c r="BW24" s="171"/>
      <c r="BX24" s="171"/>
      <c r="BY24" s="171"/>
      <c r="BZ24" s="171"/>
      <c r="CA24" s="28" t="s">
        <v>54</v>
      </c>
    </row>
    <row r="25" spans="1:79" ht="15" thickBot="1"/>
    <row r="26" spans="1:79">
      <c r="C26" s="281" t="s">
        <v>311</v>
      </c>
      <c r="D26" s="282"/>
      <c r="E26" s="283"/>
      <c r="F26" s="281" t="s">
        <v>49</v>
      </c>
      <c r="G26" s="282"/>
      <c r="H26" s="283"/>
      <c r="I26" s="281" t="s">
        <v>50</v>
      </c>
      <c r="J26" s="282"/>
      <c r="K26" s="283"/>
      <c r="L26" s="281" t="s">
        <v>51</v>
      </c>
      <c r="M26" s="282"/>
      <c r="N26" s="283"/>
      <c r="O26" s="281" t="s">
        <v>52</v>
      </c>
      <c r="P26" s="282"/>
      <c r="Q26" s="283"/>
      <c r="R26" s="281" t="s">
        <v>53</v>
      </c>
      <c r="S26" s="282"/>
      <c r="T26" s="283"/>
      <c r="U26" s="281" t="s">
        <v>229</v>
      </c>
      <c r="V26" s="282"/>
      <c r="W26" s="283"/>
      <c r="X26" s="281" t="s">
        <v>230</v>
      </c>
      <c r="Y26" s="282"/>
      <c r="Z26" s="283"/>
      <c r="AA26" s="281" t="s">
        <v>231</v>
      </c>
      <c r="AB26" s="282"/>
      <c r="AC26" s="283"/>
      <c r="AD26" s="281" t="s">
        <v>232</v>
      </c>
      <c r="AE26" s="282"/>
      <c r="AF26" s="283"/>
      <c r="AG26" s="281" t="s">
        <v>233</v>
      </c>
      <c r="AH26" s="282"/>
      <c r="AI26" s="283"/>
      <c r="AJ26" s="281" t="s">
        <v>234</v>
      </c>
      <c r="AK26" s="282"/>
      <c r="AL26" s="283"/>
      <c r="AM26" s="281" t="s">
        <v>235</v>
      </c>
      <c r="AN26" s="282"/>
      <c r="AO26" s="283"/>
    </row>
    <row r="27" spans="1:79" ht="39.5" thickBot="1">
      <c r="C27" s="24" t="s">
        <v>43</v>
      </c>
      <c r="D27" s="19" t="s">
        <v>44</v>
      </c>
      <c r="E27" s="25" t="s">
        <v>47</v>
      </c>
      <c r="F27" s="24" t="s">
        <v>43</v>
      </c>
      <c r="G27" s="19" t="s">
        <v>44</v>
      </c>
      <c r="H27" s="25" t="s">
        <v>47</v>
      </c>
      <c r="I27" s="24" t="s">
        <v>43</v>
      </c>
      <c r="J27" s="19" t="s">
        <v>44</v>
      </c>
      <c r="K27" s="25" t="s">
        <v>47</v>
      </c>
      <c r="L27" s="24" t="s">
        <v>43</v>
      </c>
      <c r="M27" s="19" t="s">
        <v>44</v>
      </c>
      <c r="N27" s="25" t="s">
        <v>47</v>
      </c>
      <c r="O27" s="24" t="s">
        <v>43</v>
      </c>
      <c r="P27" s="19" t="s">
        <v>44</v>
      </c>
      <c r="Q27" s="25" t="s">
        <v>47</v>
      </c>
      <c r="R27" s="24" t="s">
        <v>43</v>
      </c>
      <c r="S27" s="167" t="s">
        <v>44</v>
      </c>
      <c r="T27" s="25" t="s">
        <v>47</v>
      </c>
      <c r="U27" s="24" t="s">
        <v>43</v>
      </c>
      <c r="V27" s="167" t="s">
        <v>44</v>
      </c>
      <c r="W27" s="25" t="s">
        <v>47</v>
      </c>
      <c r="X27" s="24" t="s">
        <v>43</v>
      </c>
      <c r="Y27" s="167" t="s">
        <v>44</v>
      </c>
      <c r="Z27" s="25" t="s">
        <v>47</v>
      </c>
      <c r="AA27" s="24" t="s">
        <v>43</v>
      </c>
      <c r="AB27" s="167" t="s">
        <v>44</v>
      </c>
      <c r="AC27" s="25" t="s">
        <v>47</v>
      </c>
      <c r="AD27" s="24" t="s">
        <v>43</v>
      </c>
      <c r="AE27" s="167" t="s">
        <v>44</v>
      </c>
      <c r="AF27" s="25" t="s">
        <v>47</v>
      </c>
      <c r="AG27" s="24" t="s">
        <v>43</v>
      </c>
      <c r="AH27" s="167" t="s">
        <v>44</v>
      </c>
      <c r="AI27" s="25" t="s">
        <v>47</v>
      </c>
      <c r="AJ27" s="24" t="s">
        <v>43</v>
      </c>
      <c r="AK27" s="167" t="s">
        <v>44</v>
      </c>
      <c r="AL27" s="25" t="s">
        <v>47</v>
      </c>
      <c r="AM27" s="24" t="s">
        <v>43</v>
      </c>
      <c r="AN27" s="167" t="s">
        <v>44</v>
      </c>
      <c r="AO27" s="25" t="s">
        <v>47</v>
      </c>
    </row>
    <row r="28" spans="1:79">
      <c r="A28" s="43" t="s">
        <v>60</v>
      </c>
      <c r="B28" s="48" t="s">
        <v>58</v>
      </c>
      <c r="C28" s="42"/>
      <c r="D28" s="40"/>
      <c r="E28" s="41"/>
      <c r="F28" s="42"/>
      <c r="G28" s="40"/>
      <c r="H28" s="23"/>
      <c r="I28" s="42"/>
      <c r="J28" s="40"/>
      <c r="K28" s="23"/>
      <c r="L28" s="42"/>
      <c r="M28" s="40"/>
      <c r="N28" s="23"/>
      <c r="O28" s="42"/>
      <c r="P28" s="40"/>
      <c r="Q28" s="23"/>
      <c r="R28" s="42"/>
      <c r="S28" s="40"/>
      <c r="T28" s="23"/>
      <c r="U28" s="42"/>
      <c r="V28" s="40"/>
      <c r="W28" s="23"/>
      <c r="X28" s="42"/>
      <c r="Y28" s="40"/>
      <c r="Z28" s="23"/>
      <c r="AA28" s="42"/>
      <c r="AB28" s="40"/>
      <c r="AC28" s="23"/>
      <c r="AD28" s="42"/>
      <c r="AE28" s="40"/>
      <c r="AF28" s="23"/>
      <c r="AG28" s="42"/>
      <c r="AH28" s="40"/>
      <c r="AI28" s="23"/>
      <c r="AJ28" s="42"/>
      <c r="AK28" s="40"/>
      <c r="AL28" s="23"/>
      <c r="AM28" s="42"/>
      <c r="AN28" s="40"/>
      <c r="AO28" s="23"/>
    </row>
    <row r="29" spans="1:79" ht="18.5" thickBot="1">
      <c r="A29" s="44" t="s">
        <v>285</v>
      </c>
      <c r="B29" s="45"/>
      <c r="C29" s="46"/>
      <c r="D29" s="36"/>
      <c r="E29" s="37"/>
      <c r="F29" s="33"/>
      <c r="G29" s="32"/>
      <c r="H29" s="28" t="s">
        <v>54</v>
      </c>
      <c r="I29" s="33"/>
      <c r="J29" s="32"/>
      <c r="K29" s="28" t="s">
        <v>54</v>
      </c>
      <c r="L29" s="33"/>
      <c r="M29" s="32"/>
      <c r="N29" s="28" t="s">
        <v>54</v>
      </c>
      <c r="O29" s="33"/>
      <c r="P29" s="32"/>
      <c r="Q29" s="28" t="s">
        <v>54</v>
      </c>
      <c r="R29" s="33"/>
      <c r="S29" s="32"/>
      <c r="T29" s="28" t="s">
        <v>54</v>
      </c>
      <c r="U29" s="33"/>
      <c r="V29" s="32"/>
      <c r="W29" s="28" t="s">
        <v>54</v>
      </c>
      <c r="X29" s="33"/>
      <c r="Y29" s="32"/>
      <c r="Z29" s="28" t="s">
        <v>54</v>
      </c>
      <c r="AA29" s="33"/>
      <c r="AB29" s="32"/>
      <c r="AC29" s="28" t="s">
        <v>54</v>
      </c>
      <c r="AD29" s="33"/>
      <c r="AE29" s="32"/>
      <c r="AF29" s="28" t="s">
        <v>54</v>
      </c>
      <c r="AG29" s="33"/>
      <c r="AH29" s="32"/>
      <c r="AI29" s="28" t="s">
        <v>54</v>
      </c>
      <c r="AJ29" s="33"/>
      <c r="AK29" s="32"/>
      <c r="AL29" s="28" t="s">
        <v>54</v>
      </c>
      <c r="AM29" s="33"/>
      <c r="AN29" s="32"/>
      <c r="AO29" s="28" t="s">
        <v>54</v>
      </c>
    </row>
    <row r="30" spans="1:79" ht="18.5" thickBot="1">
      <c r="A30" s="44" t="s">
        <v>286</v>
      </c>
      <c r="B30" s="45"/>
      <c r="C30" s="46"/>
      <c r="D30" s="36"/>
      <c r="E30" s="37"/>
      <c r="F30" s="33"/>
      <c r="G30" s="32"/>
      <c r="H30" s="28" t="s">
        <v>54</v>
      </c>
      <c r="I30" s="33"/>
      <c r="J30" s="32"/>
      <c r="K30" s="28" t="s">
        <v>54</v>
      </c>
      <c r="L30" s="33"/>
      <c r="M30" s="32"/>
      <c r="N30" s="28" t="s">
        <v>54</v>
      </c>
      <c r="O30" s="33"/>
      <c r="P30" s="32"/>
      <c r="Q30" s="28" t="s">
        <v>54</v>
      </c>
      <c r="R30" s="33"/>
      <c r="S30" s="32"/>
      <c r="T30" s="28" t="s">
        <v>54</v>
      </c>
      <c r="U30" s="33"/>
      <c r="V30" s="32"/>
      <c r="W30" s="28" t="s">
        <v>54</v>
      </c>
      <c r="X30" s="33"/>
      <c r="Y30" s="32"/>
      <c r="Z30" s="28" t="s">
        <v>54</v>
      </c>
      <c r="AA30" s="33"/>
      <c r="AB30" s="32"/>
      <c r="AC30" s="28" t="s">
        <v>54</v>
      </c>
      <c r="AD30" s="33"/>
      <c r="AE30" s="32"/>
      <c r="AF30" s="28" t="s">
        <v>54</v>
      </c>
      <c r="AG30" s="33"/>
      <c r="AH30" s="32"/>
      <c r="AI30" s="28" t="s">
        <v>54</v>
      </c>
      <c r="AJ30" s="33"/>
      <c r="AK30" s="32"/>
      <c r="AL30" s="28" t="s">
        <v>54</v>
      </c>
      <c r="AM30" s="33"/>
      <c r="AN30" s="32"/>
      <c r="AO30" s="28" t="s">
        <v>54</v>
      </c>
    </row>
    <row r="31" spans="1:79" ht="18.5" thickBot="1">
      <c r="A31" s="44" t="s">
        <v>287</v>
      </c>
      <c r="B31" s="45"/>
      <c r="C31" s="46"/>
      <c r="D31" s="36"/>
      <c r="E31" s="37"/>
      <c r="F31" s="33"/>
      <c r="G31" s="32"/>
      <c r="H31" s="28" t="s">
        <v>54</v>
      </c>
      <c r="I31" s="33"/>
      <c r="J31" s="32"/>
      <c r="K31" s="28" t="s">
        <v>54</v>
      </c>
      <c r="L31" s="33"/>
      <c r="M31" s="32"/>
      <c r="N31" s="28" t="s">
        <v>54</v>
      </c>
      <c r="O31" s="33"/>
      <c r="P31" s="32"/>
      <c r="Q31" s="28" t="s">
        <v>54</v>
      </c>
      <c r="R31" s="33"/>
      <c r="S31" s="32"/>
      <c r="T31" s="28" t="s">
        <v>54</v>
      </c>
      <c r="U31" s="33"/>
      <c r="V31" s="32"/>
      <c r="W31" s="28" t="s">
        <v>54</v>
      </c>
      <c r="X31" s="33"/>
      <c r="Y31" s="32"/>
      <c r="Z31" s="28" t="s">
        <v>54</v>
      </c>
      <c r="AA31" s="33"/>
      <c r="AB31" s="32"/>
      <c r="AC31" s="28" t="s">
        <v>54</v>
      </c>
      <c r="AD31" s="33"/>
      <c r="AE31" s="32"/>
      <c r="AF31" s="28" t="s">
        <v>54</v>
      </c>
      <c r="AG31" s="33"/>
      <c r="AH31" s="32"/>
      <c r="AI31" s="28" t="s">
        <v>54</v>
      </c>
      <c r="AJ31" s="33"/>
      <c r="AK31" s="32"/>
      <c r="AL31" s="28" t="s">
        <v>54</v>
      </c>
      <c r="AM31" s="33"/>
      <c r="AN31" s="32"/>
      <c r="AO31" s="28" t="s">
        <v>54</v>
      </c>
    </row>
    <row r="32" spans="1:79" ht="18.5" thickBot="1">
      <c r="A32" s="44" t="s">
        <v>288</v>
      </c>
      <c r="B32" s="45"/>
      <c r="C32" s="46"/>
      <c r="D32" s="36"/>
      <c r="E32" s="37"/>
      <c r="F32" s="33"/>
      <c r="G32" s="32"/>
      <c r="H32" s="28" t="s">
        <v>54</v>
      </c>
      <c r="I32" s="33"/>
      <c r="J32" s="32"/>
      <c r="K32" s="28" t="s">
        <v>54</v>
      </c>
      <c r="L32" s="33"/>
      <c r="M32" s="32"/>
      <c r="N32" s="28" t="s">
        <v>54</v>
      </c>
      <c r="O32" s="33"/>
      <c r="P32" s="32"/>
      <c r="Q32" s="28" t="s">
        <v>54</v>
      </c>
      <c r="R32" s="33"/>
      <c r="S32" s="32"/>
      <c r="T32" s="28" t="s">
        <v>54</v>
      </c>
      <c r="U32" s="33"/>
      <c r="V32" s="32"/>
      <c r="W32" s="28" t="s">
        <v>54</v>
      </c>
      <c r="X32" s="33"/>
      <c r="Y32" s="32"/>
      <c r="Z32" s="28" t="s">
        <v>54</v>
      </c>
      <c r="AA32" s="33"/>
      <c r="AB32" s="32"/>
      <c r="AC32" s="28" t="s">
        <v>54</v>
      </c>
      <c r="AD32" s="33"/>
      <c r="AE32" s="32"/>
      <c r="AF32" s="28" t="s">
        <v>54</v>
      </c>
      <c r="AG32" s="33"/>
      <c r="AH32" s="32"/>
      <c r="AI32" s="28" t="s">
        <v>54</v>
      </c>
      <c r="AJ32" s="33"/>
      <c r="AK32" s="32"/>
      <c r="AL32" s="28" t="s">
        <v>54</v>
      </c>
      <c r="AM32" s="33"/>
      <c r="AN32" s="32"/>
      <c r="AO32" s="28" t="s">
        <v>54</v>
      </c>
    </row>
    <row r="33" spans="1:41" ht="18.5" thickBot="1">
      <c r="A33" s="44" t="s">
        <v>289</v>
      </c>
      <c r="B33" s="45"/>
      <c r="C33" s="46"/>
      <c r="D33" s="36"/>
      <c r="E33" s="37"/>
      <c r="F33" s="33"/>
      <c r="G33" s="32"/>
      <c r="H33" s="28" t="s">
        <v>54</v>
      </c>
      <c r="I33" s="33"/>
      <c r="J33" s="32"/>
      <c r="K33" s="28" t="s">
        <v>54</v>
      </c>
      <c r="L33" s="33"/>
      <c r="M33" s="32"/>
      <c r="N33" s="28" t="s">
        <v>54</v>
      </c>
      <c r="O33" s="33"/>
      <c r="P33" s="32"/>
      <c r="Q33" s="28" t="s">
        <v>54</v>
      </c>
      <c r="R33" s="33"/>
      <c r="S33" s="32"/>
      <c r="T33" s="28" t="s">
        <v>54</v>
      </c>
      <c r="U33" s="33"/>
      <c r="V33" s="32"/>
      <c r="W33" s="28" t="s">
        <v>54</v>
      </c>
      <c r="X33" s="33"/>
      <c r="Y33" s="32"/>
      <c r="Z33" s="28" t="s">
        <v>54</v>
      </c>
      <c r="AA33" s="33"/>
      <c r="AB33" s="32"/>
      <c r="AC33" s="28" t="s">
        <v>54</v>
      </c>
      <c r="AD33" s="33"/>
      <c r="AE33" s="32"/>
      <c r="AF33" s="28" t="s">
        <v>54</v>
      </c>
      <c r="AG33" s="33"/>
      <c r="AH33" s="32"/>
      <c r="AI33" s="28" t="s">
        <v>54</v>
      </c>
      <c r="AJ33" s="33"/>
      <c r="AK33" s="32"/>
      <c r="AL33" s="28" t="s">
        <v>54</v>
      </c>
      <c r="AM33" s="33"/>
      <c r="AN33" s="32"/>
      <c r="AO33" s="28" t="s">
        <v>54</v>
      </c>
    </row>
    <row r="34" spans="1:41" ht="18.5" thickBot="1">
      <c r="A34" s="44" t="s">
        <v>290</v>
      </c>
      <c r="B34" s="45"/>
      <c r="C34" s="46"/>
      <c r="D34" s="36"/>
      <c r="E34" s="37"/>
      <c r="F34" s="33"/>
      <c r="G34" s="32"/>
      <c r="H34" s="28" t="s">
        <v>54</v>
      </c>
      <c r="I34" s="33"/>
      <c r="J34" s="32"/>
      <c r="K34" s="28" t="s">
        <v>54</v>
      </c>
      <c r="L34" s="33"/>
      <c r="M34" s="32"/>
      <c r="N34" s="28" t="s">
        <v>54</v>
      </c>
      <c r="O34" s="33"/>
      <c r="P34" s="32"/>
      <c r="Q34" s="28" t="s">
        <v>54</v>
      </c>
      <c r="R34" s="33"/>
      <c r="S34" s="32"/>
      <c r="T34" s="28" t="s">
        <v>54</v>
      </c>
      <c r="U34" s="33"/>
      <c r="V34" s="32"/>
      <c r="W34" s="28" t="s">
        <v>54</v>
      </c>
      <c r="X34" s="33"/>
      <c r="Y34" s="32"/>
      <c r="Z34" s="28" t="s">
        <v>54</v>
      </c>
      <c r="AA34" s="33"/>
      <c r="AB34" s="32"/>
      <c r="AC34" s="28" t="s">
        <v>54</v>
      </c>
      <c r="AD34" s="33"/>
      <c r="AE34" s="32"/>
      <c r="AF34" s="28" t="s">
        <v>54</v>
      </c>
      <c r="AG34" s="33"/>
      <c r="AH34" s="32"/>
      <c r="AI34" s="28" t="s">
        <v>54</v>
      </c>
      <c r="AJ34" s="33"/>
      <c r="AK34" s="32"/>
      <c r="AL34" s="28" t="s">
        <v>54</v>
      </c>
      <c r="AM34" s="33"/>
      <c r="AN34" s="32"/>
      <c r="AO34" s="28" t="s">
        <v>54</v>
      </c>
    </row>
    <row r="35" spans="1:41" ht="18.5" thickBot="1">
      <c r="A35" s="44" t="s">
        <v>291</v>
      </c>
      <c r="B35" s="45"/>
      <c r="C35" s="47"/>
      <c r="D35" s="38"/>
      <c r="E35" s="39"/>
      <c r="F35" s="35"/>
      <c r="G35" s="34"/>
      <c r="H35" s="28" t="s">
        <v>54</v>
      </c>
      <c r="I35" s="35"/>
      <c r="J35" s="34"/>
      <c r="K35" s="28" t="s">
        <v>54</v>
      </c>
      <c r="L35" s="35"/>
      <c r="M35" s="34"/>
      <c r="N35" s="28" t="s">
        <v>54</v>
      </c>
      <c r="O35" s="35"/>
      <c r="P35" s="34"/>
      <c r="Q35" s="28" t="s">
        <v>54</v>
      </c>
      <c r="R35" s="35"/>
      <c r="S35" s="34"/>
      <c r="T35" s="28" t="s">
        <v>54</v>
      </c>
      <c r="U35" s="35"/>
      <c r="V35" s="34"/>
      <c r="W35" s="28" t="s">
        <v>54</v>
      </c>
      <c r="X35" s="35"/>
      <c r="Y35" s="34"/>
      <c r="Z35" s="28" t="s">
        <v>54</v>
      </c>
      <c r="AA35" s="35"/>
      <c r="AB35" s="34"/>
      <c r="AC35" s="28" t="s">
        <v>54</v>
      </c>
      <c r="AD35" s="35"/>
      <c r="AE35" s="34"/>
      <c r="AF35" s="28" t="s">
        <v>54</v>
      </c>
      <c r="AG35" s="35"/>
      <c r="AH35" s="34"/>
      <c r="AI35" s="28" t="s">
        <v>54</v>
      </c>
      <c r="AJ35" s="35"/>
      <c r="AK35" s="34"/>
      <c r="AL35" s="28" t="s">
        <v>54</v>
      </c>
      <c r="AM35" s="35"/>
      <c r="AN35" s="34"/>
      <c r="AO35" s="28" t="s">
        <v>54</v>
      </c>
    </row>
    <row r="36" spans="1:41" ht="18.5" thickBot="1">
      <c r="A36" s="44" t="s">
        <v>292</v>
      </c>
      <c r="B36" s="45"/>
      <c r="C36" s="47"/>
      <c r="D36" s="38"/>
      <c r="E36" s="39"/>
      <c r="F36" s="35"/>
      <c r="G36" s="34"/>
      <c r="H36" s="28" t="s">
        <v>54</v>
      </c>
      <c r="I36" s="35"/>
      <c r="J36" s="34"/>
      <c r="K36" s="28" t="s">
        <v>54</v>
      </c>
      <c r="L36" s="35"/>
      <c r="M36" s="34"/>
      <c r="N36" s="28" t="s">
        <v>54</v>
      </c>
      <c r="O36" s="35"/>
      <c r="P36" s="34"/>
      <c r="Q36" s="28" t="s">
        <v>54</v>
      </c>
      <c r="R36" s="35"/>
      <c r="S36" s="34"/>
      <c r="T36" s="28" t="s">
        <v>54</v>
      </c>
      <c r="U36" s="35"/>
      <c r="V36" s="34"/>
      <c r="W36" s="28" t="s">
        <v>54</v>
      </c>
      <c r="X36" s="35"/>
      <c r="Y36" s="34"/>
      <c r="Z36" s="28" t="s">
        <v>54</v>
      </c>
      <c r="AA36" s="35"/>
      <c r="AB36" s="34"/>
      <c r="AC36" s="28" t="s">
        <v>54</v>
      </c>
      <c r="AD36" s="35"/>
      <c r="AE36" s="34"/>
      <c r="AF36" s="28" t="s">
        <v>54</v>
      </c>
      <c r="AG36" s="35"/>
      <c r="AH36" s="34"/>
      <c r="AI36" s="28" t="s">
        <v>54</v>
      </c>
      <c r="AJ36" s="35"/>
      <c r="AK36" s="34"/>
      <c r="AL36" s="28" t="s">
        <v>54</v>
      </c>
      <c r="AM36" s="35"/>
      <c r="AN36" s="34"/>
      <c r="AO36" s="28" t="s">
        <v>54</v>
      </c>
    </row>
    <row r="37" spans="1:41" ht="18.5" thickBot="1">
      <c r="A37" s="44" t="s">
        <v>293</v>
      </c>
      <c r="B37" s="45"/>
      <c r="C37" s="47"/>
      <c r="D37" s="38"/>
      <c r="E37" s="39"/>
      <c r="F37" s="35"/>
      <c r="G37" s="34"/>
      <c r="H37" s="28" t="s">
        <v>54</v>
      </c>
      <c r="I37" s="35"/>
      <c r="J37" s="34"/>
      <c r="K37" s="28" t="s">
        <v>54</v>
      </c>
      <c r="L37" s="35"/>
      <c r="M37" s="34"/>
      <c r="N37" s="28" t="s">
        <v>54</v>
      </c>
      <c r="O37" s="35"/>
      <c r="P37" s="34"/>
      <c r="Q37" s="28" t="s">
        <v>54</v>
      </c>
      <c r="R37" s="35"/>
      <c r="S37" s="34"/>
      <c r="T37" s="28" t="s">
        <v>54</v>
      </c>
      <c r="U37" s="35"/>
      <c r="V37" s="34"/>
      <c r="W37" s="28" t="s">
        <v>54</v>
      </c>
      <c r="X37" s="35"/>
      <c r="Y37" s="34"/>
      <c r="Z37" s="28" t="s">
        <v>54</v>
      </c>
      <c r="AA37" s="35"/>
      <c r="AB37" s="34"/>
      <c r="AC37" s="28" t="s">
        <v>54</v>
      </c>
      <c r="AD37" s="35"/>
      <c r="AE37" s="34"/>
      <c r="AF37" s="28" t="s">
        <v>54</v>
      </c>
      <c r="AG37" s="35"/>
      <c r="AH37" s="34"/>
      <c r="AI37" s="28" t="s">
        <v>54</v>
      </c>
      <c r="AJ37" s="35"/>
      <c r="AK37" s="34"/>
      <c r="AL37" s="28" t="s">
        <v>54</v>
      </c>
      <c r="AM37" s="35"/>
      <c r="AN37" s="34"/>
      <c r="AO37" s="28" t="s">
        <v>54</v>
      </c>
    </row>
    <row r="38" spans="1:41" ht="18.5" thickBot="1">
      <c r="A38" s="44" t="s">
        <v>294</v>
      </c>
      <c r="B38" s="45"/>
      <c r="C38" s="47"/>
      <c r="D38" s="38"/>
      <c r="E38" s="39"/>
      <c r="F38" s="35"/>
      <c r="G38" s="34"/>
      <c r="H38" s="28" t="s">
        <v>54</v>
      </c>
      <c r="I38" s="35"/>
      <c r="J38" s="34"/>
      <c r="K38" s="28" t="s">
        <v>54</v>
      </c>
      <c r="L38" s="35"/>
      <c r="M38" s="34"/>
      <c r="N38" s="28" t="s">
        <v>54</v>
      </c>
      <c r="O38" s="35"/>
      <c r="P38" s="34"/>
      <c r="Q38" s="28" t="s">
        <v>54</v>
      </c>
      <c r="R38" s="35"/>
      <c r="S38" s="34"/>
      <c r="T38" s="28" t="s">
        <v>54</v>
      </c>
      <c r="U38" s="35"/>
      <c r="V38" s="34"/>
      <c r="W38" s="28" t="s">
        <v>54</v>
      </c>
      <c r="X38" s="35"/>
      <c r="Y38" s="34"/>
      <c r="Z38" s="28" t="s">
        <v>54</v>
      </c>
      <c r="AA38" s="35"/>
      <c r="AB38" s="34"/>
      <c r="AC38" s="28" t="s">
        <v>54</v>
      </c>
      <c r="AD38" s="35"/>
      <c r="AE38" s="34"/>
      <c r="AF38" s="28" t="s">
        <v>54</v>
      </c>
      <c r="AG38" s="35"/>
      <c r="AH38" s="34"/>
      <c r="AI38" s="28" t="s">
        <v>54</v>
      </c>
      <c r="AJ38" s="35"/>
      <c r="AK38" s="34"/>
      <c r="AL38" s="28" t="s">
        <v>54</v>
      </c>
      <c r="AM38" s="35"/>
      <c r="AN38" s="34"/>
      <c r="AO38" s="28" t="s">
        <v>54</v>
      </c>
    </row>
    <row r="39" spans="1:41" ht="18.5" thickBot="1">
      <c r="A39" s="44" t="s">
        <v>315</v>
      </c>
      <c r="B39" s="45"/>
      <c r="C39" s="47"/>
      <c r="D39" s="38"/>
      <c r="E39" s="39"/>
      <c r="F39" s="35"/>
      <c r="G39" s="34"/>
      <c r="H39" s="28" t="s">
        <v>54</v>
      </c>
      <c r="I39" s="35"/>
      <c r="J39" s="34"/>
      <c r="K39" s="28" t="s">
        <v>54</v>
      </c>
      <c r="L39" s="35"/>
      <c r="M39" s="34"/>
      <c r="N39" s="28" t="s">
        <v>54</v>
      </c>
      <c r="O39" s="35"/>
      <c r="P39" s="34"/>
      <c r="Q39" s="28" t="s">
        <v>54</v>
      </c>
      <c r="R39" s="35"/>
      <c r="S39" s="34"/>
      <c r="T39" s="28" t="s">
        <v>54</v>
      </c>
      <c r="U39" s="35"/>
      <c r="V39" s="34"/>
      <c r="W39" s="28" t="s">
        <v>54</v>
      </c>
      <c r="X39" s="35"/>
      <c r="Y39" s="34"/>
      <c r="Z39" s="28" t="s">
        <v>54</v>
      </c>
      <c r="AA39" s="35"/>
      <c r="AB39" s="34"/>
      <c r="AC39" s="28" t="s">
        <v>54</v>
      </c>
      <c r="AD39" s="35"/>
      <c r="AE39" s="34"/>
      <c r="AF39" s="28" t="s">
        <v>54</v>
      </c>
      <c r="AG39" s="35"/>
      <c r="AH39" s="34"/>
      <c r="AI39" s="28" t="s">
        <v>54</v>
      </c>
      <c r="AJ39" s="35"/>
      <c r="AK39" s="34"/>
      <c r="AL39" s="28" t="s">
        <v>54</v>
      </c>
      <c r="AM39" s="35"/>
      <c r="AN39" s="34"/>
      <c r="AO39" s="28" t="s">
        <v>54</v>
      </c>
    </row>
  </sheetData>
  <mergeCells count="97">
    <mergeCell ref="A1:L1"/>
    <mergeCell ref="M8:Q8"/>
    <mergeCell ref="M9:Q9"/>
    <mergeCell ref="M10:Q10"/>
    <mergeCell ref="M11:Q11"/>
    <mergeCell ref="H8:L8"/>
    <mergeCell ref="H9:L9"/>
    <mergeCell ref="H10:L10"/>
    <mergeCell ref="H11:L11"/>
    <mergeCell ref="M3:Q3"/>
    <mergeCell ref="M4:Q4"/>
    <mergeCell ref="M5:Q5"/>
    <mergeCell ref="M6:Q6"/>
    <mergeCell ref="M7:Q7"/>
    <mergeCell ref="C9:G9"/>
    <mergeCell ref="H5:L5"/>
    <mergeCell ref="O26:Q26"/>
    <mergeCell ref="C26:E26"/>
    <mergeCell ref="F26:H26"/>
    <mergeCell ref="I26:K26"/>
    <mergeCell ref="L26:N26"/>
    <mergeCell ref="Z22:AE22"/>
    <mergeCell ref="R18:T18"/>
    <mergeCell ref="O18:Q18"/>
    <mergeCell ref="L18:N18"/>
    <mergeCell ref="H12:L12"/>
    <mergeCell ref="M12:Q12"/>
    <mergeCell ref="N22:S22"/>
    <mergeCell ref="H13:L13"/>
    <mergeCell ref="H14:L14"/>
    <mergeCell ref="H15:L15"/>
    <mergeCell ref="M13:Q13"/>
    <mergeCell ref="M14:Q14"/>
    <mergeCell ref="M15:Q15"/>
    <mergeCell ref="M16:Q16"/>
    <mergeCell ref="U18:W18"/>
    <mergeCell ref="X18:Z18"/>
    <mergeCell ref="A10:B10"/>
    <mergeCell ref="C10:G10"/>
    <mergeCell ref="A11:B11"/>
    <mergeCell ref="C11:G11"/>
    <mergeCell ref="A13:B13"/>
    <mergeCell ref="T22:Y22"/>
    <mergeCell ref="I18:K18"/>
    <mergeCell ref="A12:B12"/>
    <mergeCell ref="C12:G12"/>
    <mergeCell ref="C15:G15"/>
    <mergeCell ref="C16:G16"/>
    <mergeCell ref="A14:B14"/>
    <mergeCell ref="C6:G6"/>
    <mergeCell ref="H6:L6"/>
    <mergeCell ref="A7:B7"/>
    <mergeCell ref="C7:G7"/>
    <mergeCell ref="H7:L7"/>
    <mergeCell ref="A24:B24"/>
    <mergeCell ref="C22:G22"/>
    <mergeCell ref="A20:B20"/>
    <mergeCell ref="C18:E18"/>
    <mergeCell ref="F18:H18"/>
    <mergeCell ref="H22:M22"/>
    <mergeCell ref="H3:L3"/>
    <mergeCell ref="A4:B4"/>
    <mergeCell ref="C4:G4"/>
    <mergeCell ref="H4:L4"/>
    <mergeCell ref="H16:L16"/>
    <mergeCell ref="A15:B15"/>
    <mergeCell ref="A16:B16"/>
    <mergeCell ref="C13:G13"/>
    <mergeCell ref="C14:G14"/>
    <mergeCell ref="C3:G3"/>
    <mergeCell ref="A5:B5"/>
    <mergeCell ref="C5:G5"/>
    <mergeCell ref="A8:B8"/>
    <mergeCell ref="C8:G8"/>
    <mergeCell ref="A9:B9"/>
    <mergeCell ref="A6:B6"/>
    <mergeCell ref="AA18:AC18"/>
    <mergeCell ref="AD18:AF18"/>
    <mergeCell ref="AG18:AI18"/>
    <mergeCell ref="AJ18:AL18"/>
    <mergeCell ref="AM18:AO18"/>
    <mergeCell ref="BJ22:BO22"/>
    <mergeCell ref="BP22:BU22"/>
    <mergeCell ref="BV22:CA22"/>
    <mergeCell ref="AG26:AI26"/>
    <mergeCell ref="AJ26:AL26"/>
    <mergeCell ref="AM26:AO26"/>
    <mergeCell ref="AF22:AK22"/>
    <mergeCell ref="AL22:AQ22"/>
    <mergeCell ref="AR22:AW22"/>
    <mergeCell ref="AX22:BC22"/>
    <mergeCell ref="BD22:BI22"/>
    <mergeCell ref="R26:T26"/>
    <mergeCell ref="U26:W26"/>
    <mergeCell ref="X26:Z26"/>
    <mergeCell ref="AA26:AC26"/>
    <mergeCell ref="AD26:AF26"/>
  </mergeCells>
  <conditionalFormatting sqref="C20:D20 F20:G20 I20:J20 L20:M20 O20:P20 H24:L24 N24:R24 T24:X24 Z24:AD24">
    <cfRule type="expression" dxfId="562" priority="72" stopIfTrue="1">
      <formula>#REF!</formula>
    </cfRule>
  </conditionalFormatting>
  <conditionalFormatting sqref="C24:F24">
    <cfRule type="expression" dxfId="561" priority="26" stopIfTrue="1">
      <formula>#REF!</formula>
    </cfRule>
  </conditionalFormatting>
  <conditionalFormatting sqref="C29:D39 F29:G39 I29:J39 L29:M39 O29:P39">
    <cfRule type="expression" dxfId="560" priority="25" stopIfTrue="1">
      <formula>$X$19</formula>
    </cfRule>
  </conditionalFormatting>
  <conditionalFormatting sqref="AF24:AJ24">
    <cfRule type="expression" dxfId="559" priority="17" stopIfTrue="1">
      <formula>#REF!</formula>
    </cfRule>
  </conditionalFormatting>
  <conditionalFormatting sqref="AL24:AP24">
    <cfRule type="expression" dxfId="558" priority="16" stopIfTrue="1">
      <formula>#REF!</formula>
    </cfRule>
  </conditionalFormatting>
  <conditionalFormatting sqref="AR24:AV24">
    <cfRule type="expression" dxfId="557" priority="15" stopIfTrue="1">
      <formula>#REF!</formula>
    </cfRule>
  </conditionalFormatting>
  <conditionalFormatting sqref="AX24:BB24">
    <cfRule type="expression" dxfId="556" priority="14" stopIfTrue="1">
      <formula>#REF!</formula>
    </cfRule>
  </conditionalFormatting>
  <conditionalFormatting sqref="BD24:BH24">
    <cfRule type="expression" dxfId="555" priority="13" stopIfTrue="1">
      <formula>#REF!</formula>
    </cfRule>
  </conditionalFormatting>
  <conditionalFormatting sqref="BJ24:BN24">
    <cfRule type="expression" dxfId="554" priority="12" stopIfTrue="1">
      <formula>#REF!</formula>
    </cfRule>
  </conditionalFormatting>
  <conditionalFormatting sqref="BP24:BT24">
    <cfRule type="expression" dxfId="553" priority="11" stopIfTrue="1">
      <formula>#REF!</formula>
    </cfRule>
  </conditionalFormatting>
  <conditionalFormatting sqref="BV24:BZ24">
    <cfRule type="expression" dxfId="552" priority="10" stopIfTrue="1">
      <formula>#REF!</formula>
    </cfRule>
  </conditionalFormatting>
  <conditionalFormatting sqref="R29:S39">
    <cfRule type="expression" dxfId="551" priority="9" stopIfTrue="1">
      <formula>$X$19</formula>
    </cfRule>
  </conditionalFormatting>
  <conditionalFormatting sqref="U29:V39">
    <cfRule type="expression" dxfId="550" priority="8" stopIfTrue="1">
      <formula>$X$19</formula>
    </cfRule>
  </conditionalFormatting>
  <conditionalFormatting sqref="X29:Y39">
    <cfRule type="expression" dxfId="549" priority="7" stopIfTrue="1">
      <formula>$X$19</formula>
    </cfRule>
  </conditionalFormatting>
  <conditionalFormatting sqref="AA29:AB39">
    <cfRule type="expression" dxfId="548" priority="6" stopIfTrue="1">
      <formula>$X$19</formula>
    </cfRule>
  </conditionalFormatting>
  <conditionalFormatting sqref="AD29:AE39">
    <cfRule type="expression" dxfId="547" priority="5" stopIfTrue="1">
      <formula>$X$19</formula>
    </cfRule>
  </conditionalFormatting>
  <conditionalFormatting sqref="AG29:AH39">
    <cfRule type="expression" dxfId="546" priority="4" stopIfTrue="1">
      <formula>$X$19</formula>
    </cfRule>
  </conditionalFormatting>
  <conditionalFormatting sqref="AJ29:AK39">
    <cfRule type="expression" dxfId="545" priority="3" stopIfTrue="1">
      <formula>$X$19</formula>
    </cfRule>
  </conditionalFormatting>
  <conditionalFormatting sqref="AM29:AN39">
    <cfRule type="expression" dxfId="544" priority="2" stopIfTrue="1">
      <formula>$X$19</formula>
    </cfRule>
  </conditionalFormatting>
  <conditionalFormatting sqref="R20:S20 U20:V20 X20:Y20 AA20:AB20 AD20:AE20 AG20:AH20 AJ20:AK20 AM20:AN20">
    <cfRule type="expression" dxfId="543" priority="1" stopIfTrue="1">
      <formula>#REF!</formula>
    </cfRule>
  </conditionalFormatting>
  <dataValidations count="1">
    <dataValidation type="decimal" allowBlank="1" showInputMessage="1" showErrorMessage="1" sqref="C20:D20 F20:G20 I20:J20 L20:M20 O20:P20 R20:S20 C24:F24 H24:L24 N24:R24 T24:X24 Z24:AD24 F29:G39 C29:D39 I29:J39 L29:M39 O29:P39 U20:V20 X20:Y20 AA20:AB20 AD20:AE20 AG20:AH20 AJ20:AK20 AM20:AN20 AF24:AJ24 AL24:AP24 AR24:AV24 AX24:BB24 BD24:BH24 BJ24:BN24 BP24:BT24 BV24:BZ24 R29:S39 U29:V39 X29:Y39 AA29:AB39 AD29:AE39 AG29:AH39 AJ29:AK39 AM29:AN39" xr:uid="{00000000-0002-0000-0300-000000000000}">
      <formula1>0</formula1>
      <formula2>10000000000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K90"/>
  <sheetViews>
    <sheetView zoomScale="80" zoomScaleNormal="80" workbookViewId="0">
      <selection activeCell="A68" sqref="A68:B68"/>
    </sheetView>
  </sheetViews>
  <sheetFormatPr baseColWidth="10" defaultColWidth="11.54296875" defaultRowHeight="13"/>
  <cols>
    <col min="1" max="1" width="63.7265625" style="50" bestFit="1" customWidth="1"/>
    <col min="2" max="2" width="39.26953125" style="50" customWidth="1"/>
    <col min="3" max="3" width="41.453125" style="50" customWidth="1"/>
    <col min="4" max="4" width="12.1796875" style="50" bestFit="1" customWidth="1"/>
    <col min="5" max="5" width="16.26953125" style="50" bestFit="1" customWidth="1"/>
    <col min="6" max="6" width="9.1796875" style="50" bestFit="1" customWidth="1"/>
    <col min="7" max="7" width="10.54296875" style="50" bestFit="1" customWidth="1"/>
    <col min="8" max="16384" width="11.54296875" style="50"/>
  </cols>
  <sheetData>
    <row r="1" spans="1:11" ht="39">
      <c r="A1" s="298" t="s">
        <v>0</v>
      </c>
      <c r="B1" s="299"/>
      <c r="C1" s="160" t="s">
        <v>144</v>
      </c>
      <c r="D1" s="160" t="s">
        <v>1</v>
      </c>
      <c r="E1" s="160" t="s">
        <v>47</v>
      </c>
      <c r="F1" s="123" t="s">
        <v>14</v>
      </c>
      <c r="G1" s="123" t="s">
        <v>44</v>
      </c>
    </row>
    <row r="2" spans="1:11">
      <c r="A2" s="295" t="s">
        <v>132</v>
      </c>
      <c r="B2" s="296"/>
      <c r="C2" s="296"/>
      <c r="D2" s="296"/>
      <c r="E2" s="296"/>
      <c r="F2" s="296"/>
      <c r="G2" s="297"/>
    </row>
    <row r="3" spans="1:11" ht="15" customHeight="1">
      <c r="A3" s="264" t="s">
        <v>133</v>
      </c>
      <c r="B3" s="265"/>
      <c r="C3" s="173"/>
      <c r="D3" s="187" t="s">
        <v>241</v>
      </c>
      <c r="E3" s="43" t="s">
        <v>124</v>
      </c>
      <c r="F3" s="127"/>
      <c r="G3" s="127"/>
    </row>
    <row r="4" spans="1:11" ht="12.75" customHeight="1">
      <c r="A4" s="264" t="s">
        <v>134</v>
      </c>
      <c r="B4" s="265"/>
      <c r="C4" s="173"/>
      <c r="D4" s="187" t="s">
        <v>241</v>
      </c>
      <c r="E4" s="43" t="s">
        <v>124</v>
      </c>
      <c r="F4" s="127"/>
      <c r="G4" s="127"/>
    </row>
    <row r="5" spans="1:11" ht="12.75" customHeight="1">
      <c r="A5" s="264" t="s">
        <v>316</v>
      </c>
      <c r="B5" s="265"/>
      <c r="C5" s="173"/>
      <c r="D5" s="187" t="s">
        <v>241</v>
      </c>
      <c r="E5" s="43" t="s">
        <v>124</v>
      </c>
      <c r="F5" s="127"/>
      <c r="G5" s="127"/>
      <c r="K5" s="130"/>
    </row>
    <row r="6" spans="1:11">
      <c r="A6" s="262" t="s">
        <v>135</v>
      </c>
      <c r="B6" s="263"/>
      <c r="C6" s="158"/>
      <c r="D6" s="187" t="s">
        <v>241</v>
      </c>
      <c r="E6" s="43" t="s">
        <v>124</v>
      </c>
      <c r="F6" s="127"/>
      <c r="G6" s="127"/>
    </row>
    <row r="7" spans="1:11">
      <c r="A7" s="262" t="s">
        <v>136</v>
      </c>
      <c r="B7" s="263"/>
      <c r="C7" s="158"/>
      <c r="D7" s="187" t="s">
        <v>241</v>
      </c>
      <c r="E7" s="43" t="s">
        <v>124</v>
      </c>
      <c r="F7" s="127"/>
      <c r="G7" s="127"/>
    </row>
    <row r="8" spans="1:11">
      <c r="A8" s="262" t="s">
        <v>137</v>
      </c>
      <c r="B8" s="263"/>
      <c r="C8" s="158"/>
      <c r="D8" s="187" t="s">
        <v>241</v>
      </c>
      <c r="E8" s="43" t="s">
        <v>124</v>
      </c>
      <c r="F8" s="127"/>
      <c r="G8" s="127"/>
    </row>
    <row r="9" spans="1:11">
      <c r="A9" s="52" t="s">
        <v>138</v>
      </c>
      <c r="B9" s="52"/>
      <c r="C9" s="52"/>
      <c r="D9" s="187" t="s">
        <v>241</v>
      </c>
      <c r="E9" s="43" t="s">
        <v>124</v>
      </c>
      <c r="F9" s="127"/>
      <c r="G9" s="127"/>
    </row>
    <row r="10" spans="1:11">
      <c r="A10" s="262" t="s">
        <v>317</v>
      </c>
      <c r="B10" s="263"/>
      <c r="C10" s="158"/>
      <c r="D10" s="187" t="s">
        <v>241</v>
      </c>
      <c r="E10" s="43" t="s">
        <v>124</v>
      </c>
      <c r="F10" s="127"/>
      <c r="G10" s="127"/>
    </row>
    <row r="11" spans="1:11">
      <c r="A11" s="293" t="s">
        <v>119</v>
      </c>
      <c r="B11" s="294"/>
      <c r="C11" s="178"/>
      <c r="D11" s="187" t="s">
        <v>186</v>
      </c>
      <c r="E11" s="43" t="s">
        <v>124</v>
      </c>
      <c r="F11" s="127"/>
      <c r="G11" s="127"/>
    </row>
    <row r="12" spans="1:11">
      <c r="A12" s="262" t="s">
        <v>120</v>
      </c>
      <c r="B12" s="263"/>
      <c r="C12" s="175"/>
      <c r="D12" s="187" t="s">
        <v>258</v>
      </c>
      <c r="E12" s="43" t="s">
        <v>124</v>
      </c>
      <c r="F12" s="127"/>
      <c r="G12" s="127"/>
    </row>
    <row r="13" spans="1:11">
      <c r="A13" s="198" t="s">
        <v>319</v>
      </c>
      <c r="B13" s="199"/>
      <c r="C13" s="199"/>
      <c r="D13" s="187" t="s">
        <v>320</v>
      </c>
      <c r="E13" s="43" t="s">
        <v>124</v>
      </c>
      <c r="F13" s="127"/>
      <c r="G13" s="127"/>
    </row>
    <row r="14" spans="1:11">
      <c r="A14" s="262" t="s">
        <v>318</v>
      </c>
      <c r="B14" s="263"/>
      <c r="C14" s="52"/>
      <c r="D14" s="187" t="s">
        <v>259</v>
      </c>
      <c r="E14" s="43" t="s">
        <v>124</v>
      </c>
      <c r="F14" s="127"/>
      <c r="G14" s="127"/>
    </row>
    <row r="15" spans="1:11">
      <c r="A15" s="174" t="s">
        <v>272</v>
      </c>
      <c r="B15" s="175"/>
      <c r="C15" s="52"/>
      <c r="D15" s="187" t="s">
        <v>242</v>
      </c>
      <c r="E15" s="43" t="s">
        <v>124</v>
      </c>
      <c r="F15" s="127"/>
      <c r="G15" s="127"/>
    </row>
    <row r="16" spans="1:11">
      <c r="A16" s="291" t="s">
        <v>218</v>
      </c>
      <c r="B16" s="292"/>
      <c r="C16" s="159"/>
      <c r="D16" s="187" t="s">
        <v>332</v>
      </c>
      <c r="E16" s="43" t="s">
        <v>109</v>
      </c>
      <c r="F16" s="129"/>
      <c r="G16" s="129"/>
    </row>
    <row r="17" spans="1:7">
      <c r="A17" s="291" t="s">
        <v>219</v>
      </c>
      <c r="B17" s="292"/>
      <c r="C17" s="159"/>
      <c r="D17" s="187" t="s">
        <v>332</v>
      </c>
      <c r="E17" s="43" t="s">
        <v>109</v>
      </c>
      <c r="F17" s="129"/>
      <c r="G17" s="129"/>
    </row>
    <row r="18" spans="1:7">
      <c r="A18" s="291" t="s">
        <v>220</v>
      </c>
      <c r="B18" s="292"/>
      <c r="C18" s="176"/>
      <c r="D18" s="187" t="s">
        <v>332</v>
      </c>
      <c r="E18" s="43" t="s">
        <v>109</v>
      </c>
      <c r="F18" s="129"/>
      <c r="G18" s="129"/>
    </row>
    <row r="19" spans="1:7">
      <c r="A19" s="291" t="s">
        <v>221</v>
      </c>
      <c r="B19" s="292"/>
      <c r="C19" s="176"/>
      <c r="D19" s="187" t="s">
        <v>332</v>
      </c>
      <c r="E19" s="43" t="s">
        <v>109</v>
      </c>
      <c r="F19" s="129"/>
      <c r="G19" s="129"/>
    </row>
    <row r="20" spans="1:7">
      <c r="A20" s="262" t="s">
        <v>321</v>
      </c>
      <c r="B20" s="263"/>
      <c r="C20" s="158"/>
      <c r="D20" s="187" t="s">
        <v>332</v>
      </c>
      <c r="E20" s="43" t="s">
        <v>109</v>
      </c>
      <c r="F20" s="129"/>
      <c r="G20" s="129"/>
    </row>
    <row r="21" spans="1:7">
      <c r="A21" s="262" t="s">
        <v>322</v>
      </c>
      <c r="B21" s="263"/>
      <c r="C21" s="158"/>
      <c r="D21" s="187" t="s">
        <v>332</v>
      </c>
      <c r="E21" s="43" t="s">
        <v>109</v>
      </c>
      <c r="F21" s="129"/>
      <c r="G21" s="129"/>
    </row>
    <row r="22" spans="1:7">
      <c r="A22" s="291" t="s">
        <v>125</v>
      </c>
      <c r="B22" s="292"/>
      <c r="C22" s="176"/>
      <c r="D22" s="187" t="s">
        <v>332</v>
      </c>
      <c r="E22" s="43" t="s">
        <v>109</v>
      </c>
      <c r="F22" s="129"/>
      <c r="G22" s="129"/>
    </row>
    <row r="23" spans="1:7">
      <c r="A23" s="291" t="s">
        <v>126</v>
      </c>
      <c r="B23" s="292"/>
      <c r="C23" s="176"/>
      <c r="D23" s="187" t="s">
        <v>332</v>
      </c>
      <c r="E23" s="43" t="s">
        <v>109</v>
      </c>
      <c r="F23" s="129"/>
      <c r="G23" s="129"/>
    </row>
    <row r="24" spans="1:7">
      <c r="A24" s="291" t="s">
        <v>323</v>
      </c>
      <c r="B24" s="292"/>
      <c r="C24" s="176"/>
      <c r="D24" s="187" t="s">
        <v>332</v>
      </c>
      <c r="E24" s="43" t="s">
        <v>109</v>
      </c>
      <c r="F24" s="129"/>
      <c r="G24" s="129"/>
    </row>
    <row r="25" spans="1:7">
      <c r="A25" s="291" t="s">
        <v>324</v>
      </c>
      <c r="B25" s="292"/>
      <c r="C25" s="176"/>
      <c r="D25" s="187" t="s">
        <v>332</v>
      </c>
      <c r="E25" s="43" t="s">
        <v>109</v>
      </c>
      <c r="F25" s="129"/>
      <c r="G25" s="129"/>
    </row>
    <row r="26" spans="1:7">
      <c r="A26" s="291" t="s">
        <v>127</v>
      </c>
      <c r="B26" s="292"/>
      <c r="C26" s="176"/>
      <c r="D26" s="187" t="s">
        <v>332</v>
      </c>
      <c r="E26" s="43" t="s">
        <v>109</v>
      </c>
      <c r="F26" s="129"/>
      <c r="G26" s="129"/>
    </row>
    <row r="27" spans="1:7">
      <c r="A27" s="291" t="s">
        <v>128</v>
      </c>
      <c r="B27" s="292"/>
      <c r="C27" s="176"/>
      <c r="D27" s="187" t="s">
        <v>332</v>
      </c>
      <c r="E27" s="43" t="s">
        <v>109</v>
      </c>
      <c r="F27" s="129"/>
      <c r="G27" s="129"/>
    </row>
    <row r="28" spans="1:7">
      <c r="A28" s="262" t="s">
        <v>185</v>
      </c>
      <c r="B28" s="263"/>
      <c r="C28" s="158"/>
      <c r="D28" s="187" t="s">
        <v>332</v>
      </c>
      <c r="E28" s="43" t="s">
        <v>109</v>
      </c>
      <c r="F28" s="127"/>
      <c r="G28" s="127"/>
    </row>
    <row r="29" spans="1:7">
      <c r="A29" s="262" t="s">
        <v>131</v>
      </c>
      <c r="B29" s="263"/>
      <c r="C29" s="158"/>
      <c r="D29" s="187" t="s">
        <v>332</v>
      </c>
      <c r="E29" s="43" t="s">
        <v>109</v>
      </c>
      <c r="F29" s="127"/>
      <c r="G29" s="127"/>
    </row>
    <row r="30" spans="1:7">
      <c r="A30" s="174" t="s">
        <v>245</v>
      </c>
      <c r="B30" s="175"/>
      <c r="C30" s="158"/>
      <c r="D30" s="187" t="s">
        <v>332</v>
      </c>
      <c r="E30" s="43" t="s">
        <v>109</v>
      </c>
      <c r="F30" s="127"/>
      <c r="G30" s="127"/>
    </row>
    <row r="31" spans="1:7">
      <c r="A31" s="174" t="s">
        <v>246</v>
      </c>
      <c r="B31" s="175"/>
      <c r="C31" s="158"/>
      <c r="D31" s="187" t="s">
        <v>332</v>
      </c>
      <c r="E31" s="43" t="s">
        <v>109</v>
      </c>
      <c r="F31" s="127"/>
      <c r="G31" s="127"/>
    </row>
    <row r="32" spans="1:7">
      <c r="A32" s="262" t="s">
        <v>273</v>
      </c>
      <c r="B32" s="263"/>
      <c r="C32" s="158"/>
      <c r="D32" s="187" t="s">
        <v>332</v>
      </c>
      <c r="E32" s="43" t="s">
        <v>109</v>
      </c>
      <c r="F32" s="127"/>
      <c r="G32" s="127"/>
    </row>
    <row r="33" spans="1:7">
      <c r="A33" s="262" t="s">
        <v>274</v>
      </c>
      <c r="B33" s="263"/>
      <c r="C33" s="158"/>
      <c r="D33" s="187" t="s">
        <v>332</v>
      </c>
      <c r="E33" s="43" t="s">
        <v>109</v>
      </c>
      <c r="F33" s="127"/>
      <c r="G33" s="127"/>
    </row>
    <row r="34" spans="1:7">
      <c r="A34" s="262" t="s">
        <v>276</v>
      </c>
      <c r="B34" s="263"/>
      <c r="C34" s="196"/>
      <c r="D34" s="187" t="s">
        <v>332</v>
      </c>
      <c r="E34" s="43" t="s">
        <v>109</v>
      </c>
      <c r="F34" s="127"/>
      <c r="G34" s="127"/>
    </row>
    <row r="35" spans="1:7">
      <c r="A35" s="262" t="s">
        <v>275</v>
      </c>
      <c r="B35" s="263"/>
      <c r="C35" s="196"/>
      <c r="D35" s="187" t="s">
        <v>332</v>
      </c>
      <c r="E35" s="43" t="s">
        <v>109</v>
      </c>
      <c r="F35" s="127"/>
      <c r="G35" s="127"/>
    </row>
    <row r="36" spans="1:7">
      <c r="A36" s="262" t="s">
        <v>247</v>
      </c>
      <c r="B36" s="263"/>
      <c r="C36" s="158"/>
      <c r="D36" s="187" t="s">
        <v>332</v>
      </c>
      <c r="E36" s="43" t="s">
        <v>109</v>
      </c>
      <c r="F36" s="127"/>
      <c r="G36" s="127"/>
    </row>
    <row r="37" spans="1:7">
      <c r="A37" s="262" t="s">
        <v>248</v>
      </c>
      <c r="B37" s="263"/>
      <c r="C37" s="158"/>
      <c r="D37" s="187" t="s">
        <v>332</v>
      </c>
      <c r="E37" s="43" t="s">
        <v>109</v>
      </c>
      <c r="F37" s="127"/>
      <c r="G37" s="127"/>
    </row>
    <row r="38" spans="1:7">
      <c r="A38" s="262" t="s">
        <v>216</v>
      </c>
      <c r="B38" s="312"/>
      <c r="C38" s="177"/>
      <c r="D38" s="187" t="s">
        <v>332</v>
      </c>
      <c r="E38" s="43" t="s">
        <v>109</v>
      </c>
      <c r="F38" s="127"/>
      <c r="G38" s="127"/>
    </row>
    <row r="39" spans="1:7">
      <c r="A39" s="262" t="s">
        <v>217</v>
      </c>
      <c r="B39" s="312"/>
      <c r="C39" s="177"/>
      <c r="D39" s="187" t="s">
        <v>332</v>
      </c>
      <c r="E39" s="43" t="s">
        <v>109</v>
      </c>
      <c r="F39" s="127"/>
      <c r="G39" s="127"/>
    </row>
    <row r="40" spans="1:7">
      <c r="A40" s="262" t="s">
        <v>121</v>
      </c>
      <c r="B40" s="263"/>
      <c r="C40" s="158"/>
      <c r="D40" s="187" t="s">
        <v>243</v>
      </c>
      <c r="E40" s="43" t="s">
        <v>124</v>
      </c>
      <c r="F40" s="127"/>
      <c r="G40" s="127"/>
    </row>
    <row r="41" spans="1:7">
      <c r="A41" s="262" t="s">
        <v>122</v>
      </c>
      <c r="B41" s="263"/>
      <c r="C41" s="175"/>
      <c r="D41" s="187" t="s">
        <v>244</v>
      </c>
      <c r="E41" s="43" t="s">
        <v>214</v>
      </c>
      <c r="F41" s="127"/>
      <c r="G41" s="127"/>
    </row>
    <row r="42" spans="1:7">
      <c r="A42" s="262" t="s">
        <v>123</v>
      </c>
      <c r="B42" s="263"/>
      <c r="C42" s="175"/>
      <c r="D42" s="187" t="s">
        <v>244</v>
      </c>
      <c r="E42" s="43" t="s">
        <v>215</v>
      </c>
      <c r="F42" s="131"/>
      <c r="G42" s="131"/>
    </row>
    <row r="43" spans="1:7">
      <c r="A43" s="295" t="s">
        <v>145</v>
      </c>
      <c r="B43" s="296"/>
      <c r="C43" s="296"/>
      <c r="D43" s="296"/>
      <c r="E43" s="296"/>
      <c r="F43" s="296"/>
      <c r="G43" s="297"/>
    </row>
    <row r="44" spans="1:7">
      <c r="A44" s="188" t="s">
        <v>325</v>
      </c>
      <c r="B44" s="189"/>
      <c r="C44" s="189"/>
      <c r="D44" s="187" t="s">
        <v>249</v>
      </c>
      <c r="E44" s="128"/>
      <c r="F44" s="129"/>
      <c r="G44" s="129"/>
    </row>
    <row r="45" spans="1:7">
      <c r="A45" s="304" t="s">
        <v>326</v>
      </c>
      <c r="B45" s="305"/>
      <c r="C45" s="189"/>
      <c r="D45" s="187" t="s">
        <v>250</v>
      </c>
      <c r="E45" s="189"/>
      <c r="F45" s="131"/>
      <c r="G45" s="131"/>
    </row>
    <row r="46" spans="1:7" ht="12.75" customHeight="1">
      <c r="A46" s="306" t="s">
        <v>327</v>
      </c>
      <c r="B46" s="133" t="s">
        <v>143</v>
      </c>
      <c r="C46" s="177"/>
      <c r="D46" s="187" t="s">
        <v>250</v>
      </c>
      <c r="E46" s="132" t="s">
        <v>124</v>
      </c>
      <c r="F46" s="127"/>
      <c r="G46" s="127"/>
    </row>
    <row r="47" spans="1:7" ht="12.75" customHeight="1">
      <c r="A47" s="307"/>
      <c r="B47" s="133" t="s">
        <v>251</v>
      </c>
      <c r="C47" s="200"/>
      <c r="D47" s="187" t="s">
        <v>250</v>
      </c>
      <c r="E47" s="132" t="s">
        <v>124</v>
      </c>
      <c r="F47" s="127"/>
      <c r="G47" s="127"/>
    </row>
    <row r="48" spans="1:7" ht="38.25" customHeight="1">
      <c r="A48" s="308"/>
      <c r="B48" s="191" t="s">
        <v>252</v>
      </c>
      <c r="C48" s="177"/>
      <c r="D48" s="187" t="s">
        <v>250</v>
      </c>
      <c r="E48" s="132" t="s">
        <v>124</v>
      </c>
      <c r="F48" s="127"/>
      <c r="G48" s="127"/>
    </row>
    <row r="49" spans="1:7" ht="33.65" customHeight="1">
      <c r="A49" s="302" t="s">
        <v>328</v>
      </c>
      <c r="B49" s="303"/>
      <c r="C49" s="158"/>
      <c r="D49" s="187" t="s">
        <v>250</v>
      </c>
      <c r="E49" s="132" t="s">
        <v>124</v>
      </c>
      <c r="F49" s="127"/>
      <c r="G49" s="127"/>
    </row>
    <row r="50" spans="1:7">
      <c r="A50" s="309" t="s">
        <v>330</v>
      </c>
      <c r="B50" s="192" t="s">
        <v>143</v>
      </c>
      <c r="C50" s="193"/>
      <c r="D50" s="187" t="s">
        <v>250</v>
      </c>
      <c r="E50" s="194" t="s">
        <v>124</v>
      </c>
      <c r="F50" s="190"/>
      <c r="G50" s="190"/>
    </row>
    <row r="51" spans="1:7">
      <c r="A51" s="310"/>
      <c r="B51" s="192" t="s">
        <v>251</v>
      </c>
      <c r="C51" s="193"/>
      <c r="D51" s="187" t="s">
        <v>250</v>
      </c>
      <c r="E51" s="194" t="s">
        <v>124</v>
      </c>
      <c r="F51" s="190"/>
      <c r="G51" s="190"/>
    </row>
    <row r="52" spans="1:7">
      <c r="A52" s="311"/>
      <c r="B52" s="192" t="s">
        <v>252</v>
      </c>
      <c r="C52" s="193"/>
      <c r="D52" s="187" t="s">
        <v>250</v>
      </c>
      <c r="E52" s="194" t="s">
        <v>124</v>
      </c>
      <c r="F52" s="190"/>
      <c r="G52" s="190"/>
    </row>
    <row r="53" spans="1:7" ht="33.65" customHeight="1">
      <c r="A53" s="302" t="s">
        <v>329</v>
      </c>
      <c r="B53" s="303"/>
      <c r="C53" s="177"/>
      <c r="D53" s="187" t="s">
        <v>250</v>
      </c>
      <c r="E53" s="132" t="s">
        <v>124</v>
      </c>
      <c r="F53" s="127"/>
      <c r="G53" s="127"/>
    </row>
    <row r="54" spans="1:7">
      <c r="A54" s="262" t="s">
        <v>331</v>
      </c>
      <c r="B54" s="263"/>
      <c r="C54" s="177"/>
      <c r="D54" s="187" t="s">
        <v>261</v>
      </c>
      <c r="E54" s="134" t="s">
        <v>146</v>
      </c>
      <c r="F54" s="127"/>
      <c r="G54" s="127"/>
    </row>
    <row r="55" spans="1:7">
      <c r="A55" s="291" t="s">
        <v>147</v>
      </c>
      <c r="B55" s="292"/>
      <c r="C55" s="177"/>
      <c r="D55" s="187" t="s">
        <v>262</v>
      </c>
      <c r="E55" s="135" t="s">
        <v>535</v>
      </c>
      <c r="F55" s="127"/>
      <c r="G55" s="127"/>
    </row>
    <row r="56" spans="1:7">
      <c r="A56" s="291" t="s">
        <v>148</v>
      </c>
      <c r="B56" s="292"/>
      <c r="C56" s="177"/>
      <c r="D56" s="187" t="s">
        <v>263</v>
      </c>
      <c r="E56" s="135" t="s">
        <v>535</v>
      </c>
      <c r="F56" s="127"/>
      <c r="G56" s="127"/>
    </row>
    <row r="57" spans="1:7">
      <c r="A57" s="291" t="s">
        <v>333</v>
      </c>
      <c r="B57" s="292"/>
      <c r="C57" s="177"/>
      <c r="D57" s="187" t="s">
        <v>264</v>
      </c>
      <c r="E57" s="135" t="s">
        <v>535</v>
      </c>
      <c r="F57" s="127"/>
      <c r="G57" s="127"/>
    </row>
    <row r="58" spans="1:7">
      <c r="A58" s="291" t="s">
        <v>334</v>
      </c>
      <c r="B58" s="292"/>
      <c r="C58" s="177"/>
      <c r="D58" s="187" t="s">
        <v>265</v>
      </c>
      <c r="E58" s="135" t="s">
        <v>535</v>
      </c>
      <c r="F58" s="127"/>
      <c r="G58" s="127"/>
    </row>
    <row r="59" spans="1:7">
      <c r="A59" s="291" t="s">
        <v>335</v>
      </c>
      <c r="B59" s="292"/>
      <c r="C59" s="177"/>
      <c r="D59" s="187" t="s">
        <v>266</v>
      </c>
      <c r="E59" s="135" t="s">
        <v>535</v>
      </c>
      <c r="F59" s="127"/>
      <c r="G59" s="127"/>
    </row>
    <row r="60" spans="1:7">
      <c r="A60" s="291" t="s">
        <v>336</v>
      </c>
      <c r="B60" s="292"/>
      <c r="C60" s="177"/>
      <c r="D60" s="187" t="s">
        <v>267</v>
      </c>
      <c r="E60" s="135" t="s">
        <v>535</v>
      </c>
      <c r="F60" s="127"/>
      <c r="G60" s="127"/>
    </row>
    <row r="61" spans="1:7">
      <c r="A61" s="291" t="s">
        <v>337</v>
      </c>
      <c r="B61" s="292"/>
      <c r="C61" s="177"/>
      <c r="D61" s="187" t="s">
        <v>268</v>
      </c>
      <c r="E61" s="135" t="s">
        <v>535</v>
      </c>
      <c r="F61" s="127"/>
      <c r="G61" s="127"/>
    </row>
    <row r="62" spans="1:7">
      <c r="A62" s="295" t="s">
        <v>539</v>
      </c>
      <c r="B62" s="296"/>
      <c r="C62" s="296"/>
      <c r="D62" s="296"/>
      <c r="E62" s="296"/>
      <c r="F62" s="296"/>
      <c r="G62" s="297"/>
    </row>
    <row r="63" spans="1:7">
      <c r="A63" s="291" t="s">
        <v>537</v>
      </c>
      <c r="B63" s="292"/>
      <c r="C63" s="234"/>
      <c r="D63" s="187" t="s">
        <v>538</v>
      </c>
      <c r="E63" s="128"/>
      <c r="F63" s="129"/>
      <c r="G63" s="129"/>
    </row>
    <row r="64" spans="1:7">
      <c r="A64" s="295" t="s">
        <v>361</v>
      </c>
      <c r="B64" s="296"/>
      <c r="C64" s="296"/>
      <c r="D64" s="296"/>
      <c r="E64" s="296"/>
      <c r="F64" s="296"/>
      <c r="G64" s="297"/>
    </row>
    <row r="65" spans="1:7">
      <c r="A65" s="201" t="s">
        <v>385</v>
      </c>
      <c r="B65" s="202"/>
      <c r="C65" s="136"/>
      <c r="D65" s="195" t="s">
        <v>384</v>
      </c>
      <c r="E65" s="128"/>
      <c r="F65" s="129"/>
      <c r="G65" s="129"/>
    </row>
    <row r="66" spans="1:7">
      <c r="A66" s="179" t="s">
        <v>369</v>
      </c>
      <c r="B66" s="180"/>
      <c r="C66" s="136"/>
      <c r="D66" s="195" t="s">
        <v>360</v>
      </c>
      <c r="E66" s="128"/>
      <c r="F66" s="129"/>
      <c r="G66" s="129"/>
    </row>
    <row r="67" spans="1:7">
      <c r="A67" s="262" t="s">
        <v>358</v>
      </c>
      <c r="B67" s="263"/>
      <c r="C67" s="185"/>
      <c r="D67" s="195" t="s">
        <v>362</v>
      </c>
      <c r="E67" s="43" t="s">
        <v>129</v>
      </c>
      <c r="F67" s="127"/>
      <c r="G67" s="127"/>
    </row>
    <row r="68" spans="1:7" ht="11.5" customHeight="1">
      <c r="A68" s="262" t="s">
        <v>359</v>
      </c>
      <c r="B68" s="263"/>
      <c r="C68" s="185"/>
      <c r="D68" s="195" t="s">
        <v>362</v>
      </c>
      <c r="E68" s="43" t="s">
        <v>130</v>
      </c>
      <c r="F68" s="127"/>
      <c r="G68" s="127"/>
    </row>
    <row r="69" spans="1:7">
      <c r="A69" s="262" t="s">
        <v>363</v>
      </c>
      <c r="B69" s="263"/>
      <c r="C69" s="185"/>
      <c r="D69" s="195" t="s">
        <v>362</v>
      </c>
      <c r="E69" s="43" t="s">
        <v>129</v>
      </c>
      <c r="F69" s="127"/>
      <c r="G69" s="127"/>
    </row>
    <row r="70" spans="1:7">
      <c r="A70" s="262" t="s">
        <v>139</v>
      </c>
      <c r="B70" s="263"/>
      <c r="C70" s="185"/>
      <c r="D70" s="195" t="s">
        <v>362</v>
      </c>
      <c r="E70" s="43" t="s">
        <v>129</v>
      </c>
      <c r="F70" s="127"/>
      <c r="G70" s="127"/>
    </row>
    <row r="71" spans="1:7">
      <c r="A71" s="262" t="s">
        <v>140</v>
      </c>
      <c r="B71" s="263"/>
      <c r="C71" s="185"/>
      <c r="D71" s="195" t="s">
        <v>362</v>
      </c>
      <c r="E71" s="43" t="s">
        <v>129</v>
      </c>
      <c r="F71" s="127"/>
      <c r="G71" s="127"/>
    </row>
    <row r="72" spans="1:7">
      <c r="A72" s="262" t="s">
        <v>141</v>
      </c>
      <c r="B72" s="263"/>
      <c r="C72" s="185"/>
      <c r="D72" s="195" t="s">
        <v>362</v>
      </c>
      <c r="E72" s="43" t="s">
        <v>129</v>
      </c>
      <c r="F72" s="127"/>
      <c r="G72" s="127"/>
    </row>
    <row r="73" spans="1:7">
      <c r="A73" s="262" t="s">
        <v>142</v>
      </c>
      <c r="B73" s="263"/>
      <c r="C73" s="185"/>
      <c r="D73" s="195" t="s">
        <v>362</v>
      </c>
      <c r="E73" s="43" t="s">
        <v>129</v>
      </c>
      <c r="F73" s="127"/>
      <c r="G73" s="127"/>
    </row>
    <row r="74" spans="1:7">
      <c r="A74" s="262" t="s">
        <v>108</v>
      </c>
      <c r="B74" s="263"/>
      <c r="C74" s="158"/>
      <c r="D74" s="195" t="s">
        <v>364</v>
      </c>
      <c r="E74" s="43" t="s">
        <v>109</v>
      </c>
      <c r="F74" s="127"/>
      <c r="G74" s="127"/>
    </row>
    <row r="75" spans="1:7">
      <c r="A75" s="291" t="s">
        <v>382</v>
      </c>
      <c r="B75" s="292"/>
      <c r="C75" s="159"/>
      <c r="D75" s="195" t="s">
        <v>365</v>
      </c>
      <c r="E75" s="43" t="s">
        <v>109</v>
      </c>
      <c r="F75" s="127"/>
      <c r="G75" s="127"/>
    </row>
    <row r="76" spans="1:7">
      <c r="A76" s="174" t="s">
        <v>367</v>
      </c>
      <c r="B76" s="175"/>
      <c r="C76" s="158"/>
      <c r="D76" s="195" t="s">
        <v>366</v>
      </c>
      <c r="E76" s="128"/>
      <c r="F76" s="129"/>
      <c r="G76" s="129"/>
    </row>
    <row r="77" spans="1:7">
      <c r="A77" s="174" t="s">
        <v>368</v>
      </c>
      <c r="B77" s="175"/>
      <c r="C77" s="158"/>
      <c r="D77" s="195" t="s">
        <v>370</v>
      </c>
      <c r="E77" s="128"/>
      <c r="F77" s="129"/>
      <c r="G77" s="129"/>
    </row>
    <row r="78" spans="1:7">
      <c r="A78" s="300" t="s">
        <v>149</v>
      </c>
      <c r="B78" s="301"/>
      <c r="C78" s="136"/>
      <c r="D78" s="195" t="s">
        <v>371</v>
      </c>
      <c r="E78" s="136"/>
      <c r="F78" s="127"/>
      <c r="G78" s="127"/>
    </row>
    <row r="79" spans="1:7">
      <c r="A79" s="291" t="s">
        <v>118</v>
      </c>
      <c r="B79" s="292"/>
      <c r="C79" s="157"/>
      <c r="D79" s="195" t="s">
        <v>372</v>
      </c>
      <c r="E79" s="128"/>
      <c r="F79" s="129"/>
      <c r="G79" s="129"/>
    </row>
    <row r="80" spans="1:7">
      <c r="A80" s="262" t="s">
        <v>110</v>
      </c>
      <c r="B80" s="263"/>
      <c r="C80" s="158"/>
      <c r="D80" s="195" t="s">
        <v>373</v>
      </c>
      <c r="E80" s="43" t="s">
        <v>150</v>
      </c>
      <c r="F80" s="127"/>
      <c r="G80" s="127"/>
    </row>
    <row r="81" spans="1:7">
      <c r="A81" s="262" t="s">
        <v>374</v>
      </c>
      <c r="B81" s="263"/>
      <c r="C81" s="158"/>
      <c r="D81" s="195" t="s">
        <v>375</v>
      </c>
      <c r="E81" s="128"/>
      <c r="F81" s="129"/>
      <c r="G81" s="129"/>
    </row>
    <row r="82" spans="1:7">
      <c r="A82" s="262" t="s">
        <v>111</v>
      </c>
      <c r="B82" s="263"/>
      <c r="C82" s="158"/>
      <c r="D82" s="195" t="s">
        <v>376</v>
      </c>
      <c r="E82" s="43" t="s">
        <v>115</v>
      </c>
      <c r="F82" s="127"/>
      <c r="G82" s="127"/>
    </row>
    <row r="83" spans="1:7">
      <c r="A83" s="262" t="s">
        <v>112</v>
      </c>
      <c r="B83" s="263"/>
      <c r="C83" s="158"/>
      <c r="D83" s="195" t="s">
        <v>377</v>
      </c>
      <c r="E83" s="43" t="s">
        <v>114</v>
      </c>
      <c r="F83" s="127"/>
      <c r="G83" s="127"/>
    </row>
    <row r="84" spans="1:7">
      <c r="A84" s="262" t="s">
        <v>112</v>
      </c>
      <c r="B84" s="263"/>
      <c r="C84" s="158"/>
      <c r="D84" s="195" t="s">
        <v>377</v>
      </c>
      <c r="E84" s="43" t="s">
        <v>536</v>
      </c>
      <c r="F84" s="127"/>
      <c r="G84" s="127"/>
    </row>
    <row r="85" spans="1:7">
      <c r="A85" s="291" t="s">
        <v>271</v>
      </c>
      <c r="B85" s="292"/>
      <c r="C85" s="197"/>
      <c r="D85" s="195" t="s">
        <v>357</v>
      </c>
      <c r="E85" s="128"/>
      <c r="F85" s="129"/>
      <c r="G85" s="129"/>
    </row>
    <row r="86" spans="1:7">
      <c r="A86" s="262" t="s">
        <v>116</v>
      </c>
      <c r="B86" s="263"/>
      <c r="C86" s="158"/>
      <c r="D86" s="195" t="s">
        <v>378</v>
      </c>
      <c r="E86" s="43" t="s">
        <v>117</v>
      </c>
      <c r="F86" s="127"/>
      <c r="G86" s="127"/>
    </row>
    <row r="87" spans="1:7">
      <c r="A87" s="262" t="s">
        <v>383</v>
      </c>
      <c r="B87" s="263"/>
      <c r="C87" s="158"/>
      <c r="D87" s="195" t="s">
        <v>378</v>
      </c>
      <c r="E87" s="127"/>
      <c r="F87" s="127"/>
      <c r="G87" s="127"/>
    </row>
    <row r="88" spans="1:7">
      <c r="A88" s="262" t="s">
        <v>253</v>
      </c>
      <c r="B88" s="263"/>
      <c r="C88" s="52"/>
      <c r="D88" s="195" t="s">
        <v>379</v>
      </c>
      <c r="E88" s="43" t="s">
        <v>254</v>
      </c>
      <c r="F88" s="127"/>
      <c r="G88" s="127"/>
    </row>
    <row r="89" spans="1:7">
      <c r="A89" s="262" t="s">
        <v>255</v>
      </c>
      <c r="B89" s="263"/>
      <c r="C89" s="52"/>
      <c r="D89" s="195" t="s">
        <v>380</v>
      </c>
      <c r="E89" s="43" t="s">
        <v>113</v>
      </c>
      <c r="F89" s="127"/>
      <c r="G89" s="127"/>
    </row>
    <row r="90" spans="1:7">
      <c r="A90" s="262" t="s">
        <v>256</v>
      </c>
      <c r="B90" s="263"/>
      <c r="C90" s="52"/>
      <c r="D90" s="195" t="s">
        <v>381</v>
      </c>
      <c r="E90" s="43" t="s">
        <v>257</v>
      </c>
      <c r="F90" s="127"/>
      <c r="G90" s="127"/>
    </row>
  </sheetData>
  <mergeCells count="76">
    <mergeCell ref="A62:G62"/>
    <mergeCell ref="A63:B63"/>
    <mergeCell ref="A54:B54"/>
    <mergeCell ref="A37:B37"/>
    <mergeCell ref="A45:B45"/>
    <mergeCell ref="A46:A48"/>
    <mergeCell ref="A50:A52"/>
    <mergeCell ref="A38:B38"/>
    <mergeCell ref="A39:B39"/>
    <mergeCell ref="A40:B40"/>
    <mergeCell ref="A41:B41"/>
    <mergeCell ref="A42:B42"/>
    <mergeCell ref="A29:B29"/>
    <mergeCell ref="A32:B32"/>
    <mergeCell ref="A33:B33"/>
    <mergeCell ref="A36:B36"/>
    <mergeCell ref="A34:B34"/>
    <mergeCell ref="A35:B35"/>
    <mergeCell ref="A24:B24"/>
    <mergeCell ref="A25:B25"/>
    <mergeCell ref="A26:B26"/>
    <mergeCell ref="A27:B27"/>
    <mergeCell ref="A28:B28"/>
    <mergeCell ref="A90:B90"/>
    <mergeCell ref="A43:G43"/>
    <mergeCell ref="A55:B55"/>
    <mergeCell ref="A56:B56"/>
    <mergeCell ref="A57:B57"/>
    <mergeCell ref="A58:B58"/>
    <mergeCell ref="A61:B61"/>
    <mergeCell ref="A49:B49"/>
    <mergeCell ref="A53:B53"/>
    <mergeCell ref="A83:B83"/>
    <mergeCell ref="A84:B84"/>
    <mergeCell ref="A86:B86"/>
    <mergeCell ref="A64:G64"/>
    <mergeCell ref="A74:B74"/>
    <mergeCell ref="A79:B79"/>
    <mergeCell ref="A80:B80"/>
    <mergeCell ref="A88:B88"/>
    <mergeCell ref="A89:B89"/>
    <mergeCell ref="A7:B7"/>
    <mergeCell ref="A8:B8"/>
    <mergeCell ref="A10:B10"/>
    <mergeCell ref="A87:B87"/>
    <mergeCell ref="A82:B82"/>
    <mergeCell ref="A78:B78"/>
    <mergeCell ref="A81:B81"/>
    <mergeCell ref="A67:B67"/>
    <mergeCell ref="A68:B68"/>
    <mergeCell ref="A69:B69"/>
    <mergeCell ref="A70:B70"/>
    <mergeCell ref="A71:B71"/>
    <mergeCell ref="A72:B72"/>
    <mergeCell ref="A21:B21"/>
    <mergeCell ref="A2:G2"/>
    <mergeCell ref="A1:B1"/>
    <mergeCell ref="A3:B3"/>
    <mergeCell ref="A4:B4"/>
    <mergeCell ref="A5:B5"/>
    <mergeCell ref="A73:B73"/>
    <mergeCell ref="A75:B75"/>
    <mergeCell ref="A85:B85"/>
    <mergeCell ref="A6:B6"/>
    <mergeCell ref="A59:B59"/>
    <mergeCell ref="A60:B60"/>
    <mergeCell ref="A11:B11"/>
    <mergeCell ref="A12:B12"/>
    <mergeCell ref="A14:B14"/>
    <mergeCell ref="A16:B16"/>
    <mergeCell ref="A17:B17"/>
    <mergeCell ref="A18:B18"/>
    <mergeCell ref="A19:B19"/>
    <mergeCell ref="A20:B20"/>
    <mergeCell ref="A22:B22"/>
    <mergeCell ref="A23:B23"/>
  </mergeCells>
  <phoneticPr fontId="4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23"/>
  <sheetViews>
    <sheetView workbookViewId="0">
      <selection activeCell="B14" sqref="B14"/>
    </sheetView>
  </sheetViews>
  <sheetFormatPr baseColWidth="10" defaultRowHeight="14.5"/>
  <cols>
    <col min="1" max="1" width="43.81640625" bestFit="1" customWidth="1"/>
    <col min="2" max="2" width="16" customWidth="1"/>
  </cols>
  <sheetData>
    <row r="1" spans="1:32" ht="18.5">
      <c r="A1" s="313" t="s">
        <v>307</v>
      </c>
      <c r="B1" s="314"/>
      <c r="C1" s="314"/>
      <c r="D1" s="314"/>
      <c r="E1" s="314"/>
      <c r="F1" s="314"/>
      <c r="G1" s="314"/>
      <c r="H1" s="276"/>
      <c r="I1" s="276"/>
      <c r="J1" s="276"/>
      <c r="K1" s="276"/>
      <c r="L1" s="276"/>
    </row>
    <row r="2" spans="1:32">
      <c r="A2" s="214"/>
      <c r="B2" s="215"/>
      <c r="C2" s="221"/>
      <c r="D2" s="215"/>
      <c r="E2" s="215"/>
      <c r="F2" s="215"/>
      <c r="G2" s="215"/>
      <c r="H2" s="215"/>
      <c r="I2" s="215"/>
      <c r="J2" s="215"/>
      <c r="K2" s="215"/>
      <c r="L2" s="215"/>
    </row>
    <row r="3" spans="1:32" ht="39" customHeight="1">
      <c r="A3" s="228" t="s">
        <v>530</v>
      </c>
      <c r="B3" s="220" t="s">
        <v>526</v>
      </c>
      <c r="C3" s="220" t="s">
        <v>522</v>
      </c>
      <c r="D3" s="219"/>
      <c r="E3" s="215"/>
      <c r="F3" s="215"/>
      <c r="G3" s="215"/>
    </row>
    <row r="4" spans="1:32" ht="39">
      <c r="A4" s="231" t="s">
        <v>533</v>
      </c>
      <c r="B4" s="222"/>
      <c r="C4" s="222"/>
      <c r="D4" s="219"/>
      <c r="E4" s="215"/>
      <c r="F4" s="215"/>
      <c r="G4" s="215"/>
    </row>
    <row r="5" spans="1:32" ht="26" customHeight="1">
      <c r="A5" s="227" t="s">
        <v>527</v>
      </c>
      <c r="B5" s="186" t="s">
        <v>521</v>
      </c>
      <c r="C5" s="137"/>
      <c r="D5" s="215"/>
      <c r="E5" s="215"/>
      <c r="F5" s="215"/>
      <c r="G5" s="215"/>
    </row>
    <row r="6" spans="1:32" ht="20.5" customHeight="1">
      <c r="A6" s="225" t="s">
        <v>520</v>
      </c>
      <c r="B6" s="186" t="s">
        <v>531</v>
      </c>
      <c r="C6" s="137"/>
      <c r="D6" s="215"/>
      <c r="E6" s="215"/>
      <c r="F6" s="215"/>
    </row>
    <row r="7" spans="1:32" ht="26">
      <c r="A7" s="226" t="s">
        <v>532</v>
      </c>
      <c r="B7" s="186" t="s">
        <v>525</v>
      </c>
      <c r="C7" s="137"/>
      <c r="D7" s="215"/>
      <c r="E7" s="215"/>
      <c r="F7" s="215"/>
      <c r="G7" s="215"/>
    </row>
    <row r="8" spans="1:32" ht="26">
      <c r="A8" s="231" t="s">
        <v>541</v>
      </c>
      <c r="B8" s="222"/>
      <c r="C8" s="222"/>
      <c r="D8" s="215"/>
      <c r="E8" s="215"/>
      <c r="F8" s="215"/>
      <c r="G8" s="215"/>
    </row>
    <row r="9" spans="1:32" ht="26" customHeight="1">
      <c r="A9" s="227" t="s">
        <v>542</v>
      </c>
      <c r="B9" s="327" t="s">
        <v>553</v>
      </c>
      <c r="C9" s="223"/>
      <c r="D9" s="215"/>
      <c r="E9" s="215"/>
      <c r="F9" s="215"/>
      <c r="G9" s="215"/>
    </row>
    <row r="10" spans="1:32" ht="29" customHeight="1">
      <c r="A10" s="225" t="s">
        <v>543</v>
      </c>
      <c r="B10" s="328"/>
      <c r="C10" s="137"/>
      <c r="D10" s="215"/>
      <c r="E10" s="215"/>
      <c r="F10" s="215"/>
      <c r="G10" s="215"/>
    </row>
    <row r="11" spans="1:32" ht="38" customHeight="1">
      <c r="A11" s="226" t="s">
        <v>544</v>
      </c>
      <c r="B11" s="329"/>
      <c r="C11" s="138"/>
      <c r="D11" s="219"/>
      <c r="E11" s="215"/>
      <c r="F11" s="215"/>
    </row>
    <row r="12" spans="1:32">
      <c r="A12" s="216"/>
      <c r="C12" s="224"/>
      <c r="D12" s="232"/>
      <c r="I12" s="215"/>
      <c r="J12" s="215"/>
      <c r="K12" s="215"/>
      <c r="L12" s="215"/>
    </row>
    <row r="15" spans="1:32">
      <c r="A15" s="325"/>
      <c r="B15" s="326"/>
      <c r="C15" s="322" t="s">
        <v>30</v>
      </c>
      <c r="D15" s="323"/>
      <c r="E15" s="323"/>
      <c r="F15" s="323"/>
      <c r="G15" s="324"/>
      <c r="H15" s="271" t="s">
        <v>31</v>
      </c>
      <c r="I15" s="271"/>
      <c r="J15" s="271"/>
      <c r="K15" s="271"/>
      <c r="L15" s="271"/>
      <c r="M15" s="271" t="s">
        <v>32</v>
      </c>
      <c r="N15" s="271"/>
      <c r="O15" s="271"/>
      <c r="P15" s="271"/>
      <c r="Q15" s="271"/>
      <c r="R15" s="271" t="s">
        <v>281</v>
      </c>
      <c r="S15" s="271"/>
      <c r="T15" s="271"/>
      <c r="U15" s="271"/>
      <c r="V15" s="271"/>
      <c r="W15" s="271" t="s">
        <v>282</v>
      </c>
      <c r="X15" s="271"/>
      <c r="Y15" s="271"/>
      <c r="Z15" s="271"/>
      <c r="AA15" s="271"/>
      <c r="AB15" s="271" t="s">
        <v>260</v>
      </c>
      <c r="AC15" s="271"/>
      <c r="AD15" s="271"/>
      <c r="AE15" s="271"/>
      <c r="AF15" s="271"/>
    </row>
    <row r="16" spans="1:32">
      <c r="A16" s="217" t="s">
        <v>308</v>
      </c>
      <c r="B16" s="218"/>
      <c r="C16" s="319"/>
      <c r="D16" s="320"/>
      <c r="E16" s="320"/>
      <c r="F16" s="320"/>
      <c r="G16" s="321"/>
      <c r="H16" s="315"/>
      <c r="I16" s="316"/>
      <c r="J16" s="316"/>
      <c r="K16" s="316"/>
      <c r="L16" s="317"/>
      <c r="M16" s="268"/>
      <c r="N16" s="268"/>
      <c r="O16" s="268"/>
      <c r="P16" s="268"/>
      <c r="Q16" s="268"/>
      <c r="R16" s="268"/>
      <c r="S16" s="268"/>
      <c r="T16" s="268"/>
      <c r="U16" s="268"/>
      <c r="V16" s="268"/>
      <c r="W16" s="268"/>
      <c r="X16" s="268"/>
      <c r="Y16" s="268"/>
      <c r="Z16" s="268"/>
      <c r="AA16" s="268"/>
      <c r="AB16" s="268"/>
      <c r="AC16" s="268"/>
      <c r="AD16" s="268"/>
      <c r="AE16" s="268"/>
      <c r="AF16" s="268"/>
    </row>
    <row r="17" spans="1:32">
      <c r="A17" s="267" t="s">
        <v>523</v>
      </c>
      <c r="B17" s="318"/>
      <c r="C17" s="270"/>
      <c r="D17" s="270"/>
      <c r="E17" s="270"/>
      <c r="F17" s="270"/>
      <c r="G17" s="270"/>
      <c r="H17" s="319"/>
      <c r="I17" s="320"/>
      <c r="J17" s="320"/>
      <c r="K17" s="320"/>
      <c r="L17" s="321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  <c r="AF17" s="270"/>
    </row>
    <row r="18" spans="1:32">
      <c r="A18" s="267" t="s">
        <v>524</v>
      </c>
      <c r="B18" s="318"/>
      <c r="C18" s="270"/>
      <c r="D18" s="270"/>
      <c r="E18" s="270"/>
      <c r="F18" s="270"/>
      <c r="G18" s="270"/>
      <c r="H18" s="319"/>
      <c r="I18" s="320"/>
      <c r="J18" s="320"/>
      <c r="K18" s="320"/>
      <c r="L18" s="321"/>
      <c r="M18" s="270"/>
      <c r="N18" s="270"/>
      <c r="O18" s="270"/>
      <c r="P18" s="270"/>
      <c r="Q18" s="270"/>
      <c r="R18" s="270"/>
      <c r="S18" s="270"/>
      <c r="T18" s="270"/>
      <c r="U18" s="270"/>
      <c r="V18" s="270"/>
      <c r="W18" s="270"/>
      <c r="X18" s="270"/>
      <c r="Y18" s="270"/>
      <c r="Z18" s="270"/>
      <c r="AA18" s="270"/>
      <c r="AB18" s="270"/>
      <c r="AC18" s="270"/>
      <c r="AD18" s="270"/>
      <c r="AE18" s="270"/>
      <c r="AF18" s="270"/>
    </row>
    <row r="22" spans="1:32" ht="32.5" customHeight="1">
      <c r="B22" s="256" t="s">
        <v>183</v>
      </c>
      <c r="C22" s="257"/>
      <c r="D22" s="256" t="s">
        <v>15</v>
      </c>
      <c r="E22" s="257"/>
    </row>
    <row r="23" spans="1:32">
      <c r="A23" s="13" t="s">
        <v>269</v>
      </c>
      <c r="B23" s="137" t="s">
        <v>270</v>
      </c>
      <c r="C23" s="5"/>
      <c r="D23" s="137" t="s">
        <v>270</v>
      </c>
      <c r="E23" s="5"/>
    </row>
  </sheetData>
  <mergeCells count="31">
    <mergeCell ref="B9:B11"/>
    <mergeCell ref="H18:L18"/>
    <mergeCell ref="M18:Q18"/>
    <mergeCell ref="AB15:AF15"/>
    <mergeCell ref="AB16:AF16"/>
    <mergeCell ref="AB17:AF17"/>
    <mergeCell ref="AB18:AF18"/>
    <mergeCell ref="R18:V18"/>
    <mergeCell ref="W18:AA18"/>
    <mergeCell ref="R15:V15"/>
    <mergeCell ref="W15:AA15"/>
    <mergeCell ref="R16:V16"/>
    <mergeCell ref="W16:AA16"/>
    <mergeCell ref="R17:V17"/>
    <mergeCell ref="W17:AA17"/>
    <mergeCell ref="D22:E22"/>
    <mergeCell ref="B22:C22"/>
    <mergeCell ref="A1:L1"/>
    <mergeCell ref="H15:L15"/>
    <mergeCell ref="M15:Q15"/>
    <mergeCell ref="H16:L16"/>
    <mergeCell ref="M16:Q16"/>
    <mergeCell ref="A17:B17"/>
    <mergeCell ref="C17:G17"/>
    <mergeCell ref="H17:L17"/>
    <mergeCell ref="M17:Q17"/>
    <mergeCell ref="C18:G18"/>
    <mergeCell ref="C15:G15"/>
    <mergeCell ref="C16:G16"/>
    <mergeCell ref="A15:B15"/>
    <mergeCell ref="A18:B18"/>
  </mergeCells>
  <phoneticPr fontId="48" type="noConversion"/>
  <conditionalFormatting sqref="C23">
    <cfRule type="expression" dxfId="542" priority="2" stopIfTrue="1">
      <formula>#REF!</formula>
    </cfRule>
  </conditionalFormatting>
  <conditionalFormatting sqref="E23">
    <cfRule type="expression" dxfId="541" priority="1" stopIfTrue="1">
      <formula>#REF!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1"/>
  <sheetViews>
    <sheetView workbookViewId="0">
      <selection activeCell="A2" sqref="A2:M2"/>
    </sheetView>
  </sheetViews>
  <sheetFormatPr baseColWidth="10" defaultColWidth="11.453125" defaultRowHeight="12"/>
  <cols>
    <col min="1" max="1" width="32.81640625" style="139" customWidth="1"/>
    <col min="2" max="2" width="17.453125" style="139" customWidth="1"/>
    <col min="3" max="10" width="11.453125" style="139"/>
    <col min="11" max="11" width="15.1796875" style="139" bestFit="1" customWidth="1"/>
    <col min="12" max="12" width="14.81640625" style="139" customWidth="1"/>
    <col min="13" max="13" width="14.54296875" style="139" customWidth="1"/>
    <col min="14" max="16384" width="11.453125" style="139"/>
  </cols>
  <sheetData>
    <row r="1" spans="1:13" ht="23">
      <c r="A1" s="340" t="s">
        <v>551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</row>
    <row r="2" spans="1:13" ht="21">
      <c r="A2" s="341" t="str">
        <f>[3]TITRE!C11</f>
        <v>SERVICES DE COMMUNICATIONS MOBILES ET AUTRES PRESTATIONS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</row>
    <row r="3" spans="1:13" ht="21">
      <c r="A3" s="342" t="s">
        <v>552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</row>
    <row r="4" spans="1:13">
      <c r="A4" s="140" t="s">
        <v>72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</row>
    <row r="5" spans="1:13">
      <c r="A5" s="344" t="s">
        <v>169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</row>
    <row r="6" spans="1:13">
      <c r="A6" s="345" t="s">
        <v>74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</row>
    <row r="7" spans="1:13">
      <c r="A7" s="339" t="s">
        <v>192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</row>
    <row r="8" spans="1:13">
      <c r="A8" s="333" t="s">
        <v>240</v>
      </c>
      <c r="B8" s="333"/>
      <c r="C8" s="333"/>
      <c r="D8" s="333"/>
      <c r="E8" s="334" t="s">
        <v>151</v>
      </c>
      <c r="F8" s="334"/>
      <c r="G8" s="334" t="s">
        <v>152</v>
      </c>
      <c r="H8" s="334"/>
      <c r="I8" s="334" t="s">
        <v>153</v>
      </c>
      <c r="J8" s="334"/>
      <c r="K8" s="146"/>
      <c r="L8" s="338" t="s">
        <v>154</v>
      </c>
      <c r="M8" s="334"/>
    </row>
    <row r="9" spans="1:13" ht="36">
      <c r="A9" s="141" t="s">
        <v>155</v>
      </c>
      <c r="B9" s="141" t="s">
        <v>156</v>
      </c>
      <c r="C9" s="141" t="s">
        <v>157</v>
      </c>
      <c r="D9" s="141" t="s">
        <v>144</v>
      </c>
      <c r="E9" s="141" t="s">
        <v>14</v>
      </c>
      <c r="F9" s="141" t="s">
        <v>15</v>
      </c>
      <c r="G9" s="141" t="s">
        <v>14</v>
      </c>
      <c r="H9" s="141" t="s">
        <v>15</v>
      </c>
      <c r="I9" s="141" t="s">
        <v>14</v>
      </c>
      <c r="J9" s="141" t="s">
        <v>15</v>
      </c>
      <c r="K9" s="141" t="s">
        <v>47</v>
      </c>
      <c r="L9" s="141" t="s">
        <v>14</v>
      </c>
      <c r="M9" s="141" t="s">
        <v>15</v>
      </c>
    </row>
    <row r="10" spans="1:13">
      <c r="A10" s="335" t="s">
        <v>158</v>
      </c>
      <c r="B10" s="335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</row>
    <row r="11" spans="1:13">
      <c r="A11" s="148" t="s">
        <v>159</v>
      </c>
      <c r="B11" s="148"/>
      <c r="C11" s="148"/>
      <c r="D11" s="149"/>
      <c r="E11" s="150"/>
      <c r="F11" s="150"/>
      <c r="G11" s="150"/>
      <c r="H11" s="150"/>
      <c r="I11" s="150"/>
      <c r="J11" s="150"/>
      <c r="K11" s="151"/>
      <c r="L11" s="150"/>
      <c r="M11" s="150"/>
    </row>
    <row r="12" spans="1:13">
      <c r="A12" s="148" t="s">
        <v>159</v>
      </c>
      <c r="B12" s="148"/>
      <c r="C12" s="148"/>
      <c r="D12" s="149"/>
      <c r="E12" s="150"/>
      <c r="F12" s="150"/>
      <c r="G12" s="150"/>
      <c r="H12" s="150"/>
      <c r="I12" s="150"/>
      <c r="J12" s="150"/>
      <c r="K12" s="151"/>
      <c r="L12" s="150"/>
      <c r="M12" s="150"/>
    </row>
    <row r="13" spans="1:13">
      <c r="A13" s="336" t="s">
        <v>191</v>
      </c>
      <c r="B13" s="166" t="s">
        <v>190</v>
      </c>
      <c r="C13" s="143"/>
      <c r="D13" s="144"/>
      <c r="E13" s="145"/>
      <c r="F13" s="145"/>
      <c r="G13" s="145"/>
      <c r="H13" s="145"/>
      <c r="I13" s="145"/>
      <c r="J13" s="145"/>
      <c r="K13" s="152" t="s">
        <v>160</v>
      </c>
      <c r="L13" s="145"/>
      <c r="M13" s="145"/>
    </row>
    <row r="14" spans="1:13">
      <c r="A14" s="336"/>
      <c r="B14" s="166" t="s">
        <v>189</v>
      </c>
      <c r="C14" s="143"/>
      <c r="D14" s="144"/>
      <c r="E14" s="145"/>
      <c r="F14" s="145"/>
      <c r="G14" s="145"/>
      <c r="H14" s="145"/>
      <c r="I14" s="145"/>
      <c r="J14" s="145"/>
      <c r="K14" s="152" t="s">
        <v>160</v>
      </c>
      <c r="L14" s="145"/>
      <c r="M14" s="145"/>
    </row>
    <row r="15" spans="1:13">
      <c r="A15" s="336"/>
      <c r="B15" s="166" t="s">
        <v>188</v>
      </c>
      <c r="C15" s="143"/>
      <c r="D15" s="144"/>
      <c r="E15" s="145"/>
      <c r="F15" s="145"/>
      <c r="G15" s="145"/>
      <c r="H15" s="145"/>
      <c r="I15" s="145"/>
      <c r="J15" s="145"/>
      <c r="K15" s="152" t="s">
        <v>160</v>
      </c>
      <c r="L15" s="145"/>
      <c r="M15" s="145"/>
    </row>
    <row r="16" spans="1:13">
      <c r="A16" s="336"/>
      <c r="B16" s="166" t="s">
        <v>187</v>
      </c>
      <c r="C16" s="143"/>
      <c r="D16" s="144"/>
      <c r="E16" s="145"/>
      <c r="F16" s="145"/>
      <c r="G16" s="145"/>
      <c r="H16" s="145"/>
      <c r="I16" s="145"/>
      <c r="J16" s="145"/>
      <c r="K16" s="152" t="s">
        <v>160</v>
      </c>
      <c r="L16" s="145"/>
      <c r="M16" s="145"/>
    </row>
    <row r="17" spans="1:13">
      <c r="A17" s="336"/>
      <c r="B17" s="166" t="s">
        <v>161</v>
      </c>
      <c r="C17" s="143"/>
      <c r="D17" s="144"/>
      <c r="E17" s="145"/>
      <c r="F17" s="145"/>
      <c r="G17" s="145"/>
      <c r="H17" s="145"/>
      <c r="I17" s="145"/>
      <c r="J17" s="145"/>
      <c r="K17" s="152" t="s">
        <v>160</v>
      </c>
      <c r="L17" s="145"/>
      <c r="M17" s="145"/>
    </row>
    <row r="18" spans="1:13">
      <c r="A18" s="336"/>
      <c r="B18" s="166" t="s">
        <v>162</v>
      </c>
      <c r="C18" s="143"/>
      <c r="D18" s="144"/>
      <c r="E18" s="145"/>
      <c r="F18" s="145"/>
      <c r="G18" s="145"/>
      <c r="H18" s="145"/>
      <c r="I18" s="145"/>
      <c r="J18" s="145"/>
      <c r="K18" s="152" t="s">
        <v>160</v>
      </c>
      <c r="L18" s="145"/>
      <c r="M18" s="145"/>
    </row>
    <row r="19" spans="1:13" ht="24">
      <c r="A19" s="336"/>
      <c r="B19" s="166" t="s">
        <v>163</v>
      </c>
      <c r="C19" s="143"/>
      <c r="D19" s="144"/>
      <c r="E19" s="145"/>
      <c r="F19" s="145"/>
      <c r="G19" s="145"/>
      <c r="H19" s="145"/>
      <c r="I19" s="145"/>
      <c r="J19" s="145"/>
      <c r="K19" s="152" t="s">
        <v>160</v>
      </c>
      <c r="L19" s="145"/>
      <c r="M19" s="145"/>
    </row>
    <row r="20" spans="1:13">
      <c r="A20" s="336"/>
      <c r="B20" s="166" t="s">
        <v>164</v>
      </c>
      <c r="C20" s="143"/>
      <c r="D20" s="144"/>
      <c r="E20" s="145"/>
      <c r="F20" s="145"/>
      <c r="G20" s="145"/>
      <c r="H20" s="145"/>
      <c r="I20" s="145"/>
      <c r="J20" s="145"/>
      <c r="K20" s="152" t="s">
        <v>160</v>
      </c>
      <c r="L20" s="145"/>
      <c r="M20" s="145"/>
    </row>
    <row r="21" spans="1:13" ht="24">
      <c r="A21" s="336" t="s">
        <v>312</v>
      </c>
      <c r="B21" s="166" t="s">
        <v>193</v>
      </c>
      <c r="C21" s="143"/>
      <c r="D21" s="144"/>
      <c r="E21" s="145"/>
      <c r="F21" s="145"/>
      <c r="G21" s="145"/>
      <c r="H21" s="145"/>
      <c r="I21" s="145"/>
      <c r="J21" s="145"/>
      <c r="K21" s="152" t="s">
        <v>160</v>
      </c>
      <c r="L21" s="145"/>
      <c r="M21" s="145"/>
    </row>
    <row r="22" spans="1:13" ht="24">
      <c r="A22" s="336"/>
      <c r="B22" s="166" t="s">
        <v>194</v>
      </c>
      <c r="C22" s="143"/>
      <c r="D22" s="144"/>
      <c r="E22" s="145"/>
      <c r="F22" s="145"/>
      <c r="G22" s="145"/>
      <c r="H22" s="145"/>
      <c r="I22" s="145"/>
      <c r="J22" s="145"/>
      <c r="K22" s="152" t="s">
        <v>160</v>
      </c>
      <c r="L22" s="145"/>
      <c r="M22" s="145"/>
    </row>
    <row r="23" spans="1:13" ht="24">
      <c r="A23" s="336"/>
      <c r="B23" s="166" t="s">
        <v>195</v>
      </c>
      <c r="C23" s="143"/>
      <c r="D23" s="144"/>
      <c r="E23" s="145"/>
      <c r="F23" s="145"/>
      <c r="G23" s="145"/>
      <c r="H23" s="145"/>
      <c r="I23" s="145"/>
      <c r="J23" s="145"/>
      <c r="K23" s="152" t="s">
        <v>160</v>
      </c>
      <c r="L23" s="145"/>
      <c r="M23" s="145"/>
    </row>
    <row r="24" spans="1:13" ht="24">
      <c r="A24" s="336"/>
      <c r="B24" s="166" t="s">
        <v>165</v>
      </c>
      <c r="C24" s="143"/>
      <c r="D24" s="144"/>
      <c r="E24" s="145"/>
      <c r="F24" s="145"/>
      <c r="G24" s="145"/>
      <c r="H24" s="145"/>
      <c r="I24" s="145"/>
      <c r="J24" s="145"/>
      <c r="K24" s="152" t="s">
        <v>160</v>
      </c>
      <c r="L24" s="145"/>
      <c r="M24" s="145"/>
    </row>
    <row r="25" spans="1:13" ht="24">
      <c r="A25" s="336"/>
      <c r="B25" s="166" t="s">
        <v>166</v>
      </c>
      <c r="C25" s="143"/>
      <c r="D25" s="144"/>
      <c r="E25" s="145"/>
      <c r="F25" s="145"/>
      <c r="G25" s="145"/>
      <c r="H25" s="145"/>
      <c r="I25" s="145"/>
      <c r="J25" s="145"/>
      <c r="K25" s="152" t="s">
        <v>160</v>
      </c>
      <c r="L25" s="145"/>
      <c r="M25" s="145"/>
    </row>
    <row r="26" spans="1:13" ht="24">
      <c r="A26" s="336"/>
      <c r="B26" s="166" t="s">
        <v>163</v>
      </c>
      <c r="C26" s="143"/>
      <c r="D26" s="144"/>
      <c r="E26" s="145"/>
      <c r="F26" s="145"/>
      <c r="G26" s="145"/>
      <c r="H26" s="145"/>
      <c r="I26" s="145"/>
      <c r="J26" s="145"/>
      <c r="K26" s="153"/>
      <c r="L26" s="145"/>
      <c r="M26" s="145"/>
    </row>
    <row r="27" spans="1:13">
      <c r="A27" s="336"/>
      <c r="B27" s="166" t="s">
        <v>164</v>
      </c>
      <c r="C27" s="143"/>
      <c r="D27" s="144"/>
      <c r="E27" s="145"/>
      <c r="F27" s="145"/>
      <c r="G27" s="145"/>
      <c r="H27" s="145"/>
      <c r="I27" s="145"/>
      <c r="J27" s="145"/>
      <c r="K27" s="153"/>
      <c r="L27" s="145"/>
      <c r="M27" s="145"/>
    </row>
    <row r="28" spans="1:13" ht="24">
      <c r="A28" s="336" t="s">
        <v>313</v>
      </c>
      <c r="B28" s="166" t="s">
        <v>196</v>
      </c>
      <c r="C28" s="143"/>
      <c r="D28" s="144"/>
      <c r="E28" s="145"/>
      <c r="F28" s="145"/>
      <c r="G28" s="145"/>
      <c r="H28" s="145"/>
      <c r="I28" s="145"/>
      <c r="J28" s="145"/>
      <c r="K28" s="152" t="s">
        <v>160</v>
      </c>
      <c r="L28" s="145"/>
      <c r="M28" s="145"/>
    </row>
    <row r="29" spans="1:13">
      <c r="A29" s="336"/>
      <c r="B29" s="166" t="s">
        <v>197</v>
      </c>
      <c r="C29" s="143"/>
      <c r="D29" s="144"/>
      <c r="E29" s="145"/>
      <c r="F29" s="145"/>
      <c r="G29" s="145"/>
      <c r="H29" s="145"/>
      <c r="I29" s="145"/>
      <c r="J29" s="145"/>
      <c r="K29" s="152" t="s">
        <v>160</v>
      </c>
      <c r="L29" s="145"/>
      <c r="M29" s="145"/>
    </row>
    <row r="30" spans="1:13">
      <c r="A30" s="336"/>
      <c r="B30" s="166" t="s">
        <v>198</v>
      </c>
      <c r="C30" s="143"/>
      <c r="D30" s="144"/>
      <c r="E30" s="145"/>
      <c r="F30" s="145"/>
      <c r="G30" s="145"/>
      <c r="H30" s="145"/>
      <c r="I30" s="145"/>
      <c r="J30" s="145"/>
      <c r="K30" s="152" t="s">
        <v>160</v>
      </c>
      <c r="L30" s="145"/>
      <c r="M30" s="145"/>
    </row>
    <row r="31" spans="1:13">
      <c r="A31" s="336"/>
      <c r="B31" s="166" t="s">
        <v>199</v>
      </c>
      <c r="C31" s="143"/>
      <c r="D31" s="144"/>
      <c r="E31" s="145"/>
      <c r="F31" s="145"/>
      <c r="G31" s="145"/>
      <c r="H31" s="145"/>
      <c r="I31" s="145"/>
      <c r="J31" s="145"/>
      <c r="K31" s="152" t="s">
        <v>160</v>
      </c>
      <c r="L31" s="145"/>
      <c r="M31" s="145"/>
    </row>
    <row r="32" spans="1:13">
      <c r="A32" s="336"/>
      <c r="B32" s="166" t="s">
        <v>167</v>
      </c>
      <c r="C32" s="143"/>
      <c r="D32" s="144"/>
      <c r="E32" s="145"/>
      <c r="F32" s="145"/>
      <c r="G32" s="145"/>
      <c r="H32" s="145"/>
      <c r="I32" s="145"/>
      <c r="J32" s="145"/>
      <c r="K32" s="152" t="s">
        <v>160</v>
      </c>
      <c r="L32" s="145"/>
      <c r="M32" s="145"/>
    </row>
    <row r="33" spans="1:13">
      <c r="A33" s="336"/>
      <c r="B33" s="166" t="s">
        <v>168</v>
      </c>
      <c r="C33" s="143"/>
      <c r="D33" s="144"/>
      <c r="E33" s="145"/>
      <c r="F33" s="145"/>
      <c r="G33" s="145"/>
      <c r="H33" s="145"/>
      <c r="I33" s="145"/>
      <c r="J33" s="145"/>
      <c r="K33" s="152" t="s">
        <v>160</v>
      </c>
      <c r="L33" s="145"/>
      <c r="M33" s="145"/>
    </row>
    <row r="34" spans="1:13" ht="24">
      <c r="A34" s="336"/>
      <c r="B34" s="166" t="s">
        <v>163</v>
      </c>
      <c r="C34" s="143"/>
      <c r="D34" s="144"/>
      <c r="E34" s="145"/>
      <c r="F34" s="145"/>
      <c r="G34" s="145"/>
      <c r="H34" s="145"/>
      <c r="I34" s="145"/>
      <c r="J34" s="145"/>
      <c r="K34" s="153"/>
      <c r="L34" s="145"/>
      <c r="M34" s="145"/>
    </row>
    <row r="35" spans="1:13">
      <c r="A35" s="336"/>
      <c r="B35" s="166" t="s">
        <v>164</v>
      </c>
      <c r="C35" s="143"/>
      <c r="D35" s="144"/>
      <c r="E35" s="145"/>
      <c r="F35" s="145"/>
      <c r="G35" s="145"/>
      <c r="H35" s="145"/>
      <c r="I35" s="145"/>
      <c r="J35" s="145"/>
      <c r="K35" s="153"/>
      <c r="L35" s="145"/>
      <c r="M35" s="145"/>
    </row>
    <row r="36" spans="1:13">
      <c r="A36" s="337" t="s">
        <v>314</v>
      </c>
      <c r="B36" s="142" t="s">
        <v>200</v>
      </c>
      <c r="C36" s="143"/>
      <c r="D36" s="144"/>
      <c r="E36" s="145"/>
      <c r="F36" s="145"/>
      <c r="G36" s="145"/>
      <c r="H36" s="145"/>
      <c r="I36" s="145"/>
      <c r="J36" s="145"/>
      <c r="K36" s="152" t="s">
        <v>160</v>
      </c>
      <c r="L36" s="145"/>
      <c r="M36" s="145"/>
    </row>
    <row r="37" spans="1:13">
      <c r="A37" s="337"/>
      <c r="B37" s="142" t="s">
        <v>201</v>
      </c>
      <c r="C37" s="143"/>
      <c r="D37" s="144"/>
      <c r="E37" s="145"/>
      <c r="F37" s="145"/>
      <c r="G37" s="145"/>
      <c r="H37" s="145"/>
      <c r="I37" s="145"/>
      <c r="J37" s="145"/>
      <c r="K37" s="152" t="s">
        <v>160</v>
      </c>
      <c r="L37" s="145"/>
      <c r="M37" s="145"/>
    </row>
    <row r="38" spans="1:13">
      <c r="A38" s="337"/>
      <c r="B38" s="142" t="s">
        <v>202</v>
      </c>
      <c r="C38" s="143"/>
      <c r="D38" s="144"/>
      <c r="E38" s="145"/>
      <c r="F38" s="145"/>
      <c r="G38" s="145"/>
      <c r="H38" s="145"/>
      <c r="I38" s="145"/>
      <c r="J38" s="145"/>
      <c r="K38" s="152" t="s">
        <v>160</v>
      </c>
      <c r="L38" s="145"/>
      <c r="M38" s="145"/>
    </row>
    <row r="39" spans="1:13">
      <c r="A39" s="337"/>
      <c r="B39" s="142" t="s">
        <v>203</v>
      </c>
      <c r="C39" s="143"/>
      <c r="D39" s="144"/>
      <c r="E39" s="145"/>
      <c r="F39" s="145"/>
      <c r="G39" s="145"/>
      <c r="H39" s="145"/>
      <c r="I39" s="145"/>
      <c r="J39" s="145"/>
      <c r="K39" s="152" t="s">
        <v>160</v>
      </c>
      <c r="L39" s="145"/>
      <c r="M39" s="145"/>
    </row>
    <row r="40" spans="1:13">
      <c r="A40" s="337"/>
      <c r="B40" s="142" t="s">
        <v>204</v>
      </c>
      <c r="C40" s="143"/>
      <c r="D40" s="144"/>
      <c r="E40" s="145"/>
      <c r="F40" s="145"/>
      <c r="G40" s="145"/>
      <c r="H40" s="145"/>
      <c r="I40" s="145"/>
      <c r="J40" s="145"/>
      <c r="K40" s="152" t="s">
        <v>160</v>
      </c>
      <c r="L40" s="145"/>
      <c r="M40" s="145"/>
    </row>
    <row r="41" spans="1:13">
      <c r="A41" s="337"/>
      <c r="B41" s="142" t="s">
        <v>205</v>
      </c>
      <c r="C41" s="143"/>
      <c r="D41" s="144"/>
      <c r="E41" s="145"/>
      <c r="F41" s="145"/>
      <c r="G41" s="145"/>
      <c r="H41" s="145"/>
      <c r="I41" s="145"/>
      <c r="J41" s="145"/>
      <c r="K41" s="152" t="s">
        <v>160</v>
      </c>
      <c r="L41" s="145"/>
      <c r="M41" s="145"/>
    </row>
    <row r="42" spans="1:13">
      <c r="A42" s="337"/>
      <c r="B42" s="166" t="s">
        <v>206</v>
      </c>
      <c r="C42" s="143"/>
      <c r="D42" s="144"/>
      <c r="E42" s="145"/>
      <c r="F42" s="145"/>
      <c r="G42" s="145"/>
      <c r="H42" s="145"/>
      <c r="I42" s="145"/>
      <c r="J42" s="145"/>
      <c r="K42" s="152"/>
      <c r="L42" s="145"/>
      <c r="M42" s="145"/>
    </row>
    <row r="43" spans="1:13">
      <c r="A43" s="337"/>
      <c r="B43" s="166" t="s">
        <v>207</v>
      </c>
      <c r="C43" s="143"/>
      <c r="D43" s="144"/>
      <c r="E43" s="145"/>
      <c r="F43" s="145"/>
      <c r="G43" s="145"/>
      <c r="H43" s="145"/>
      <c r="I43" s="145"/>
      <c r="J43" s="145"/>
      <c r="K43" s="152"/>
      <c r="L43" s="145"/>
      <c r="M43" s="145"/>
    </row>
    <row r="44" spans="1:13">
      <c r="A44" s="337"/>
      <c r="B44" s="166" t="s">
        <v>208</v>
      </c>
      <c r="C44" s="143"/>
      <c r="D44" s="144"/>
      <c r="E44" s="145"/>
      <c r="F44" s="145"/>
      <c r="G44" s="145"/>
      <c r="H44" s="145"/>
      <c r="I44" s="145"/>
      <c r="J44" s="145"/>
      <c r="K44" s="153" t="s">
        <v>171</v>
      </c>
      <c r="L44" s="145"/>
      <c r="M44" s="145"/>
    </row>
    <row r="45" spans="1:13">
      <c r="A45" s="337"/>
      <c r="B45" s="166" t="s">
        <v>164</v>
      </c>
      <c r="C45" s="143"/>
      <c r="D45" s="144"/>
      <c r="E45" s="145"/>
      <c r="F45" s="145"/>
      <c r="G45" s="145"/>
      <c r="H45" s="145"/>
      <c r="I45" s="145"/>
      <c r="J45" s="145"/>
      <c r="K45" s="153"/>
      <c r="L45" s="145"/>
      <c r="M45" s="145"/>
    </row>
    <row r="46" spans="1:13" ht="24">
      <c r="A46" s="332" t="s">
        <v>170</v>
      </c>
      <c r="B46" s="332"/>
      <c r="C46" s="332"/>
      <c r="D46" s="154"/>
      <c r="E46" s="154"/>
      <c r="F46" s="154"/>
      <c r="G46" s="154"/>
      <c r="H46" s="154"/>
      <c r="I46" s="154"/>
      <c r="J46" s="154"/>
      <c r="K46" s="154"/>
      <c r="L46" s="141" t="s">
        <v>14</v>
      </c>
      <c r="M46" s="141" t="s">
        <v>15</v>
      </c>
    </row>
    <row r="47" spans="1:13">
      <c r="A47" s="331" t="s">
        <v>209</v>
      </c>
      <c r="B47" s="331"/>
      <c r="C47" s="331"/>
      <c r="D47" s="144"/>
      <c r="E47" s="155"/>
      <c r="F47" s="155"/>
      <c r="G47" s="155"/>
      <c r="H47" s="155"/>
      <c r="I47" s="155"/>
      <c r="J47" s="155"/>
      <c r="K47" s="144" t="s">
        <v>109</v>
      </c>
      <c r="L47" s="145"/>
      <c r="M47" s="145"/>
    </row>
    <row r="48" spans="1:13">
      <c r="A48" s="330" t="s">
        <v>210</v>
      </c>
      <c r="B48" s="330"/>
      <c r="C48" s="330"/>
      <c r="D48" s="144"/>
      <c r="E48" s="155"/>
      <c r="F48" s="155"/>
      <c r="G48" s="155"/>
      <c r="H48" s="155"/>
      <c r="I48" s="155"/>
      <c r="J48" s="155"/>
      <c r="K48" s="155"/>
      <c r="L48" s="155"/>
      <c r="M48" s="155"/>
    </row>
    <row r="49" spans="1:13">
      <c r="A49" s="331" t="s">
        <v>211</v>
      </c>
      <c r="B49" s="331"/>
      <c r="C49" s="331"/>
      <c r="D49" s="144"/>
      <c r="E49" s="145"/>
      <c r="F49" s="145"/>
      <c r="G49" s="145"/>
      <c r="H49" s="145"/>
      <c r="I49" s="145"/>
      <c r="J49" s="145"/>
      <c r="K49" s="144"/>
      <c r="L49" s="145"/>
      <c r="M49" s="145"/>
    </row>
    <row r="50" spans="1:13">
      <c r="A50" s="331" t="s">
        <v>212</v>
      </c>
      <c r="B50" s="331"/>
      <c r="C50" s="331"/>
      <c r="D50" s="144"/>
      <c r="E50" s="145"/>
      <c r="F50" s="145"/>
      <c r="G50" s="145"/>
      <c r="H50" s="145"/>
      <c r="I50" s="145"/>
      <c r="J50" s="145"/>
      <c r="K50" s="144"/>
      <c r="L50" s="145"/>
      <c r="M50" s="145"/>
    </row>
    <row r="51" spans="1:13">
      <c r="A51" s="331" t="s">
        <v>213</v>
      </c>
      <c r="B51" s="331"/>
      <c r="C51" s="331"/>
      <c r="D51" s="144"/>
      <c r="E51" s="145"/>
      <c r="F51" s="145"/>
      <c r="G51" s="145"/>
      <c r="H51" s="145"/>
      <c r="I51" s="145"/>
      <c r="J51" s="145"/>
      <c r="K51" s="144"/>
      <c r="L51" s="145"/>
      <c r="M51" s="145"/>
    </row>
  </sheetData>
  <mergeCells count="23">
    <mergeCell ref="L8:M8"/>
    <mergeCell ref="A7:M7"/>
    <mergeCell ref="A1:M1"/>
    <mergeCell ref="A2:M2"/>
    <mergeCell ref="A3:M3"/>
    <mergeCell ref="B4:M4"/>
    <mergeCell ref="A5:M5"/>
    <mergeCell ref="A6:M6"/>
    <mergeCell ref="A46:C46"/>
    <mergeCell ref="A8:D8"/>
    <mergeCell ref="E8:F8"/>
    <mergeCell ref="G8:H8"/>
    <mergeCell ref="I8:J8"/>
    <mergeCell ref="A10:B10"/>
    <mergeCell ref="A13:A20"/>
    <mergeCell ref="A21:A27"/>
    <mergeCell ref="A28:A35"/>
    <mergeCell ref="A36:A45"/>
    <mergeCell ref="A48:C48"/>
    <mergeCell ref="A47:C47"/>
    <mergeCell ref="A49:C49"/>
    <mergeCell ref="A50:C50"/>
    <mergeCell ref="A51:C51"/>
  </mergeCells>
  <conditionalFormatting sqref="L36:M45 L13:M27 E36:J45 E13:J27">
    <cfRule type="expression" dxfId="540" priority="272" stopIfTrue="1">
      <formula>E13</formula>
    </cfRule>
  </conditionalFormatting>
  <conditionalFormatting sqref="D36:D45 D13:D27 D47:D51">
    <cfRule type="containsText" dxfId="539" priority="230" stopIfTrue="1" operator="containsText" text="n">
      <formula>NOT(ISERROR(SEARCH("n",D13)))</formula>
    </cfRule>
    <cfRule type="containsText" dxfId="538" priority="231" stopIfTrue="1" operator="containsText" text="b">
      <formula>NOT(ISERROR(SEARCH("b",D13)))</formula>
    </cfRule>
    <cfRule type="containsText" dxfId="537" priority="232" stopIfTrue="1" operator="containsText" text="v">
      <formula>NOT(ISERROR(SEARCH("v",D13)))</formula>
    </cfRule>
    <cfRule type="containsText" dxfId="536" priority="233" stopIfTrue="1" operator="containsText" text="c">
      <formula>NOT(ISERROR(SEARCH("c",D13)))</formula>
    </cfRule>
    <cfRule type="containsText" dxfId="535" priority="234" stopIfTrue="1" operator="containsText" text="x">
      <formula>NOT(ISERROR(SEARCH("x",D13)))</formula>
    </cfRule>
    <cfRule type="containsText" dxfId="534" priority="235" stopIfTrue="1" operator="containsText" text="w">
      <formula>NOT(ISERROR(SEARCH("w",D13)))</formula>
    </cfRule>
    <cfRule type="containsText" dxfId="533" priority="236" stopIfTrue="1" operator="containsText" text="m">
      <formula>NOT(ISERROR(SEARCH("m",D13)))</formula>
    </cfRule>
    <cfRule type="containsText" dxfId="532" priority="237" stopIfTrue="1" operator="containsText" text="l">
      <formula>NOT(ISERROR(SEARCH("l",D13)))</formula>
    </cfRule>
    <cfRule type="containsText" dxfId="531" priority="238" stopIfTrue="1" operator="containsText" text="l">
      <formula>NOT(ISERROR(SEARCH("l",D13)))</formula>
    </cfRule>
    <cfRule type="containsText" dxfId="530" priority="239" stopIfTrue="1" operator="containsText" text="k">
      <formula>NOT(ISERROR(SEARCH("k",D13)))</formula>
    </cfRule>
    <cfRule type="containsText" dxfId="529" priority="240" stopIfTrue="1" operator="containsText" text="j">
      <formula>NOT(ISERROR(SEARCH("j",D13)))</formula>
    </cfRule>
    <cfRule type="containsText" dxfId="528" priority="241" stopIfTrue="1" operator="containsText" text="h">
      <formula>NOT(ISERROR(SEARCH("h",D13)))</formula>
    </cfRule>
    <cfRule type="containsText" dxfId="527" priority="242" stopIfTrue="1" operator="containsText" text="g">
      <formula>NOT(ISERROR(SEARCH("g",D13)))</formula>
    </cfRule>
    <cfRule type="containsText" dxfId="526" priority="243" stopIfTrue="1" operator="containsText" text="g">
      <formula>NOT(ISERROR(SEARCH("g",D13)))</formula>
    </cfRule>
    <cfRule type="containsText" dxfId="525" priority="244" stopIfTrue="1" operator="containsText" text="f">
      <formula>NOT(ISERROR(SEARCH("f",D13)))</formula>
    </cfRule>
    <cfRule type="containsText" dxfId="524" priority="245" stopIfTrue="1" operator="containsText" text="d">
      <formula>NOT(ISERROR(SEARCH("d",D13)))</formula>
    </cfRule>
    <cfRule type="containsText" dxfId="523" priority="246" stopIfTrue="1" operator="containsText" text="s">
      <formula>NOT(ISERROR(SEARCH("s",D13)))</formula>
    </cfRule>
    <cfRule type="containsText" dxfId="522" priority="247" stopIfTrue="1" operator="containsText" text="q">
      <formula>NOT(ISERROR(SEARCH("q",D13)))</formula>
    </cfRule>
    <cfRule type="containsText" dxfId="521" priority="248" stopIfTrue="1" operator="containsText" text="p">
      <formula>NOT(ISERROR(SEARCH("p",D13)))</formula>
    </cfRule>
    <cfRule type="containsText" dxfId="520" priority="249" stopIfTrue="1" operator="containsText" text="o">
      <formula>NOT(ISERROR(SEARCH("o",D13)))</formula>
    </cfRule>
    <cfRule type="containsText" dxfId="519" priority="250" stopIfTrue="1" operator="containsText" text="i">
      <formula>NOT(ISERROR(SEARCH("i",D13)))</formula>
    </cfRule>
    <cfRule type="containsText" priority="251" stopIfTrue="1" operator="containsText" text="u">
      <formula>NOT(ISERROR(SEARCH("u",D13)))</formula>
    </cfRule>
    <cfRule type="containsText" dxfId="518" priority="252" stopIfTrue="1" operator="containsText" text="y">
      <formula>NOT(ISERROR(SEARCH("y",D13)))</formula>
    </cfRule>
    <cfRule type="containsText" dxfId="517" priority="253" stopIfTrue="1" operator="containsText" text="t">
      <formula>NOT(ISERROR(SEARCH("t",D13)))</formula>
    </cfRule>
    <cfRule type="containsText" dxfId="516" priority="254" stopIfTrue="1" operator="containsText" text="r">
      <formula>NOT(ISERROR(SEARCH("r",D13)))</formula>
    </cfRule>
    <cfRule type="containsText" dxfId="515" priority="255" stopIfTrue="1" operator="containsText" text="e">
      <formula>NOT(ISERROR(SEARCH("e",D13)))</formula>
    </cfRule>
    <cfRule type="containsText" dxfId="514" priority="256" stopIfTrue="1" operator="containsText" text="z">
      <formula>NOT(ISERROR(SEARCH("z",D13)))</formula>
    </cfRule>
    <cfRule type="containsText" dxfId="513" priority="257" stopIfTrue="1" operator="containsText" text="a">
      <formula>NOT(ISERROR(SEARCH("a",D13)))</formula>
    </cfRule>
    <cfRule type="containsText" dxfId="512" priority="271" stopIfTrue="1" operator="containsText" text="NON">
      <formula>NOT(ISERROR(SEARCH("NON",D13)))</formula>
    </cfRule>
  </conditionalFormatting>
  <conditionalFormatting sqref="D36:D45 D13:D27 D47:D51">
    <cfRule type="containsText" dxfId="511" priority="269" stopIfTrue="1" operator="containsText" text="NON">
      <formula>NOT(ISERROR(SEARCH("NON",D13)))</formula>
    </cfRule>
    <cfRule type="containsText" dxfId="510" priority="270" stopIfTrue="1" operator="containsText" text="OUI">
      <formula>NOT(ISERROR(SEARCH("OUI",D13)))</formula>
    </cfRule>
  </conditionalFormatting>
  <conditionalFormatting sqref="D36:D45 D13:D27 D47:D51">
    <cfRule type="containsText" dxfId="509" priority="268" stopIfTrue="1" operator="containsText" text="oui">
      <formula>NOT(ISERROR(SEARCH("oui",D13)))</formula>
    </cfRule>
  </conditionalFormatting>
  <conditionalFormatting sqref="D36:D45 D13:D27 D47:D51">
    <cfRule type="containsText" dxfId="508" priority="267" stopIfTrue="1" operator="containsText" text="NON">
      <formula>NOT(ISERROR(SEARCH("NON",D13)))</formula>
    </cfRule>
  </conditionalFormatting>
  <conditionalFormatting sqref="D36:D45 D13:D27 D47:D51">
    <cfRule type="containsText" dxfId="507" priority="258" stopIfTrue="1" operator="containsText" text="9">
      <formula>NOT(ISERROR(SEARCH("9",D13)))</formula>
    </cfRule>
    <cfRule type="containsText" dxfId="506" priority="259" stopIfTrue="1" operator="containsText" text="8">
      <formula>NOT(ISERROR(SEARCH("8",D13)))</formula>
    </cfRule>
    <cfRule type="containsText" dxfId="505" priority="260" stopIfTrue="1" operator="containsText" text="7">
      <formula>NOT(ISERROR(SEARCH("7",D13)))</formula>
    </cfRule>
    <cfRule type="containsText" dxfId="504" priority="261" stopIfTrue="1" operator="containsText" text="6">
      <formula>NOT(ISERROR(SEARCH("6",D13)))</formula>
    </cfRule>
    <cfRule type="containsText" dxfId="503" priority="262" stopIfTrue="1" operator="containsText" text="5">
      <formula>NOT(ISERROR(SEARCH("5",D13)))</formula>
    </cfRule>
    <cfRule type="containsText" dxfId="502" priority="263" stopIfTrue="1" operator="containsText" text="4">
      <formula>NOT(ISERROR(SEARCH("4",D13)))</formula>
    </cfRule>
    <cfRule type="containsText" dxfId="501" priority="264" stopIfTrue="1" operator="containsText" text="3">
      <formula>NOT(ISERROR(SEARCH("3",D13)))</formula>
    </cfRule>
    <cfRule type="containsText" dxfId="500" priority="265" stopIfTrue="1" operator="containsText" text="2">
      <formula>NOT(ISERROR(SEARCH("2",D13)))</formula>
    </cfRule>
    <cfRule type="containsText" dxfId="499" priority="266" stopIfTrue="1" operator="containsText" text="1">
      <formula>NOT(ISERROR(SEARCH("1",D13)))</formula>
    </cfRule>
  </conditionalFormatting>
  <conditionalFormatting sqref="D36:D45 D13:D27 D47:D51">
    <cfRule type="containsText" dxfId="498" priority="229" stopIfTrue="1" operator="containsText" text="0">
      <formula>NOT(ISERROR(SEARCH("0",D13)))</formula>
    </cfRule>
  </conditionalFormatting>
  <conditionalFormatting sqref="A47:A48">
    <cfRule type="containsText" dxfId="497" priority="142" stopIfTrue="1" operator="containsText" text="n">
      <formula>NOT(ISERROR(SEARCH("n",A47)))</formula>
    </cfRule>
    <cfRule type="containsText" dxfId="496" priority="143" stopIfTrue="1" operator="containsText" text="b">
      <formula>NOT(ISERROR(SEARCH("b",A47)))</formula>
    </cfRule>
    <cfRule type="containsText" dxfId="495" priority="144" stopIfTrue="1" operator="containsText" text="v">
      <formula>NOT(ISERROR(SEARCH("v",A47)))</formula>
    </cfRule>
    <cfRule type="containsText" dxfId="494" priority="145" stopIfTrue="1" operator="containsText" text="c">
      <formula>NOT(ISERROR(SEARCH("c",A47)))</formula>
    </cfRule>
    <cfRule type="containsText" dxfId="493" priority="146" stopIfTrue="1" operator="containsText" text="x">
      <formula>NOT(ISERROR(SEARCH("x",A47)))</formula>
    </cfRule>
    <cfRule type="containsText" dxfId="492" priority="147" stopIfTrue="1" operator="containsText" text="w">
      <formula>NOT(ISERROR(SEARCH("w",A47)))</formula>
    </cfRule>
    <cfRule type="containsText" dxfId="491" priority="148" stopIfTrue="1" operator="containsText" text="m">
      <formula>NOT(ISERROR(SEARCH("m",A47)))</formula>
    </cfRule>
    <cfRule type="containsText" dxfId="490" priority="149" stopIfTrue="1" operator="containsText" text="l">
      <formula>NOT(ISERROR(SEARCH("l",A47)))</formula>
    </cfRule>
    <cfRule type="containsText" dxfId="489" priority="150" stopIfTrue="1" operator="containsText" text="l">
      <formula>NOT(ISERROR(SEARCH("l",A47)))</formula>
    </cfRule>
    <cfRule type="containsText" dxfId="488" priority="151" stopIfTrue="1" operator="containsText" text="k">
      <formula>NOT(ISERROR(SEARCH("k",A47)))</formula>
    </cfRule>
    <cfRule type="containsText" dxfId="487" priority="152" stopIfTrue="1" operator="containsText" text="j">
      <formula>NOT(ISERROR(SEARCH("j",A47)))</formula>
    </cfRule>
    <cfRule type="containsText" dxfId="486" priority="153" stopIfTrue="1" operator="containsText" text="h">
      <formula>NOT(ISERROR(SEARCH("h",A47)))</formula>
    </cfRule>
    <cfRule type="containsText" dxfId="485" priority="154" stopIfTrue="1" operator="containsText" text="g">
      <formula>NOT(ISERROR(SEARCH("g",A47)))</formula>
    </cfRule>
    <cfRule type="containsText" dxfId="484" priority="155" stopIfTrue="1" operator="containsText" text="g">
      <formula>NOT(ISERROR(SEARCH("g",A47)))</formula>
    </cfRule>
    <cfRule type="containsText" dxfId="483" priority="156" stopIfTrue="1" operator="containsText" text="f">
      <formula>NOT(ISERROR(SEARCH("f",A47)))</formula>
    </cfRule>
    <cfRule type="containsText" dxfId="482" priority="157" stopIfTrue="1" operator="containsText" text="d">
      <formula>NOT(ISERROR(SEARCH("d",A47)))</formula>
    </cfRule>
    <cfRule type="containsText" dxfId="481" priority="158" stopIfTrue="1" operator="containsText" text="s">
      <formula>NOT(ISERROR(SEARCH("s",A47)))</formula>
    </cfRule>
    <cfRule type="containsText" dxfId="480" priority="159" stopIfTrue="1" operator="containsText" text="q">
      <formula>NOT(ISERROR(SEARCH("q",A47)))</formula>
    </cfRule>
    <cfRule type="containsText" dxfId="479" priority="160" stopIfTrue="1" operator="containsText" text="p">
      <formula>NOT(ISERROR(SEARCH("p",A47)))</formula>
    </cfRule>
    <cfRule type="containsText" dxfId="478" priority="161" stopIfTrue="1" operator="containsText" text="o">
      <formula>NOT(ISERROR(SEARCH("o",A47)))</formula>
    </cfRule>
    <cfRule type="containsText" dxfId="477" priority="162" stopIfTrue="1" operator="containsText" text="i">
      <formula>NOT(ISERROR(SEARCH("i",A47)))</formula>
    </cfRule>
    <cfRule type="containsText" priority="163" stopIfTrue="1" operator="containsText" text="u">
      <formula>NOT(ISERROR(SEARCH("u",A47)))</formula>
    </cfRule>
    <cfRule type="containsText" dxfId="476" priority="164" stopIfTrue="1" operator="containsText" text="y">
      <formula>NOT(ISERROR(SEARCH("y",A47)))</formula>
    </cfRule>
    <cfRule type="containsText" dxfId="475" priority="165" stopIfTrue="1" operator="containsText" text="t">
      <formula>NOT(ISERROR(SEARCH("t",A47)))</formula>
    </cfRule>
    <cfRule type="containsText" dxfId="474" priority="166" stopIfTrue="1" operator="containsText" text="r">
      <formula>NOT(ISERROR(SEARCH("r",A47)))</formula>
    </cfRule>
    <cfRule type="containsText" dxfId="473" priority="167" stopIfTrue="1" operator="containsText" text="e">
      <formula>NOT(ISERROR(SEARCH("e",A47)))</formula>
    </cfRule>
    <cfRule type="containsText" dxfId="472" priority="168" stopIfTrue="1" operator="containsText" text="z">
      <formula>NOT(ISERROR(SEARCH("z",A47)))</formula>
    </cfRule>
    <cfRule type="containsText" dxfId="471" priority="169" stopIfTrue="1" operator="containsText" text="a">
      <formula>NOT(ISERROR(SEARCH("a",A47)))</formula>
    </cfRule>
    <cfRule type="containsText" dxfId="470" priority="183" stopIfTrue="1" operator="containsText" text="NON">
      <formula>NOT(ISERROR(SEARCH("NON",A47)))</formula>
    </cfRule>
  </conditionalFormatting>
  <conditionalFormatting sqref="A47:A48">
    <cfRule type="containsText" dxfId="469" priority="181" stopIfTrue="1" operator="containsText" text="NON">
      <formula>NOT(ISERROR(SEARCH("NON",A47)))</formula>
    </cfRule>
    <cfRule type="containsText" dxfId="468" priority="182" stopIfTrue="1" operator="containsText" text="OUI">
      <formula>NOT(ISERROR(SEARCH("OUI",A47)))</formula>
    </cfRule>
  </conditionalFormatting>
  <conditionalFormatting sqref="A47:A48">
    <cfRule type="containsText" dxfId="467" priority="180" stopIfTrue="1" operator="containsText" text="oui">
      <formula>NOT(ISERROR(SEARCH("oui",A47)))</formula>
    </cfRule>
  </conditionalFormatting>
  <conditionalFormatting sqref="A47:A48">
    <cfRule type="containsText" dxfId="466" priority="179" stopIfTrue="1" operator="containsText" text="NON">
      <formula>NOT(ISERROR(SEARCH("NON",A47)))</formula>
    </cfRule>
  </conditionalFormatting>
  <conditionalFormatting sqref="A47:A48">
    <cfRule type="containsText" dxfId="465" priority="170" stopIfTrue="1" operator="containsText" text="9">
      <formula>NOT(ISERROR(SEARCH("9",A47)))</formula>
    </cfRule>
    <cfRule type="containsText" dxfId="464" priority="171" stopIfTrue="1" operator="containsText" text="8">
      <formula>NOT(ISERROR(SEARCH("8",A47)))</formula>
    </cfRule>
    <cfRule type="containsText" dxfId="463" priority="172" stopIfTrue="1" operator="containsText" text="7">
      <formula>NOT(ISERROR(SEARCH("7",A47)))</formula>
    </cfRule>
    <cfRule type="containsText" dxfId="462" priority="173" stopIfTrue="1" operator="containsText" text="6">
      <formula>NOT(ISERROR(SEARCH("6",A47)))</formula>
    </cfRule>
    <cfRule type="containsText" dxfId="461" priority="174" stopIfTrue="1" operator="containsText" text="5">
      <formula>NOT(ISERROR(SEARCH("5",A47)))</formula>
    </cfRule>
    <cfRule type="containsText" dxfId="460" priority="175" stopIfTrue="1" operator="containsText" text="4">
      <formula>NOT(ISERROR(SEARCH("4",A47)))</formula>
    </cfRule>
    <cfRule type="containsText" dxfId="459" priority="176" stopIfTrue="1" operator="containsText" text="3">
      <formula>NOT(ISERROR(SEARCH("3",A47)))</formula>
    </cfRule>
    <cfRule type="containsText" dxfId="458" priority="177" stopIfTrue="1" operator="containsText" text="2">
      <formula>NOT(ISERROR(SEARCH("2",A47)))</formula>
    </cfRule>
    <cfRule type="containsText" dxfId="457" priority="178" stopIfTrue="1" operator="containsText" text="1">
      <formula>NOT(ISERROR(SEARCH("1",A47)))</formula>
    </cfRule>
  </conditionalFormatting>
  <conditionalFormatting sqref="A47:A48">
    <cfRule type="containsText" dxfId="456" priority="141" stopIfTrue="1" operator="containsText" text="0">
      <formula>NOT(ISERROR(SEARCH("0",A47)))</formula>
    </cfRule>
  </conditionalFormatting>
  <conditionalFormatting sqref="A47:A48">
    <cfRule type="containsText" dxfId="455" priority="184" stopIfTrue="1" operator="containsText" text="OUI">
      <formula>NOT(ISERROR(SEARCH("OUI",A47)))</formula>
    </cfRule>
    <cfRule type="colorScale" priority="18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49:A51">
    <cfRule type="containsText" dxfId="454" priority="54" stopIfTrue="1" operator="containsText" text="n">
      <formula>NOT(ISERROR(SEARCH("n",A49)))</formula>
    </cfRule>
    <cfRule type="containsText" dxfId="453" priority="55" stopIfTrue="1" operator="containsText" text="b">
      <formula>NOT(ISERROR(SEARCH("b",A49)))</formula>
    </cfRule>
    <cfRule type="containsText" dxfId="452" priority="56" stopIfTrue="1" operator="containsText" text="v">
      <formula>NOT(ISERROR(SEARCH("v",A49)))</formula>
    </cfRule>
    <cfRule type="containsText" dxfId="451" priority="57" stopIfTrue="1" operator="containsText" text="c">
      <formula>NOT(ISERROR(SEARCH("c",A49)))</formula>
    </cfRule>
    <cfRule type="containsText" dxfId="450" priority="58" stopIfTrue="1" operator="containsText" text="x">
      <formula>NOT(ISERROR(SEARCH("x",A49)))</formula>
    </cfRule>
    <cfRule type="containsText" dxfId="449" priority="59" stopIfTrue="1" operator="containsText" text="w">
      <formula>NOT(ISERROR(SEARCH("w",A49)))</formula>
    </cfRule>
    <cfRule type="containsText" dxfId="448" priority="60" stopIfTrue="1" operator="containsText" text="m">
      <formula>NOT(ISERROR(SEARCH("m",A49)))</formula>
    </cfRule>
    <cfRule type="containsText" dxfId="447" priority="61" stopIfTrue="1" operator="containsText" text="l">
      <formula>NOT(ISERROR(SEARCH("l",A49)))</formula>
    </cfRule>
    <cfRule type="containsText" dxfId="446" priority="62" stopIfTrue="1" operator="containsText" text="l">
      <formula>NOT(ISERROR(SEARCH("l",A49)))</formula>
    </cfRule>
    <cfRule type="containsText" dxfId="445" priority="63" stopIfTrue="1" operator="containsText" text="k">
      <formula>NOT(ISERROR(SEARCH("k",A49)))</formula>
    </cfRule>
    <cfRule type="containsText" dxfId="444" priority="64" stopIfTrue="1" operator="containsText" text="j">
      <formula>NOT(ISERROR(SEARCH("j",A49)))</formula>
    </cfRule>
    <cfRule type="containsText" dxfId="443" priority="65" stopIfTrue="1" operator="containsText" text="h">
      <formula>NOT(ISERROR(SEARCH("h",A49)))</formula>
    </cfRule>
    <cfRule type="containsText" dxfId="442" priority="66" stopIfTrue="1" operator="containsText" text="g">
      <formula>NOT(ISERROR(SEARCH("g",A49)))</formula>
    </cfRule>
    <cfRule type="containsText" dxfId="441" priority="67" stopIfTrue="1" operator="containsText" text="g">
      <formula>NOT(ISERROR(SEARCH("g",A49)))</formula>
    </cfRule>
    <cfRule type="containsText" dxfId="440" priority="68" stopIfTrue="1" operator="containsText" text="f">
      <formula>NOT(ISERROR(SEARCH("f",A49)))</formula>
    </cfRule>
    <cfRule type="containsText" dxfId="439" priority="69" stopIfTrue="1" operator="containsText" text="d">
      <formula>NOT(ISERROR(SEARCH("d",A49)))</formula>
    </cfRule>
    <cfRule type="containsText" dxfId="438" priority="70" stopIfTrue="1" operator="containsText" text="s">
      <formula>NOT(ISERROR(SEARCH("s",A49)))</formula>
    </cfRule>
    <cfRule type="containsText" dxfId="437" priority="71" stopIfTrue="1" operator="containsText" text="q">
      <formula>NOT(ISERROR(SEARCH("q",A49)))</formula>
    </cfRule>
    <cfRule type="containsText" dxfId="436" priority="72" stopIfTrue="1" operator="containsText" text="p">
      <formula>NOT(ISERROR(SEARCH("p",A49)))</formula>
    </cfRule>
    <cfRule type="containsText" dxfId="435" priority="73" stopIfTrue="1" operator="containsText" text="o">
      <formula>NOT(ISERROR(SEARCH("o",A49)))</formula>
    </cfRule>
    <cfRule type="containsText" dxfId="434" priority="74" stopIfTrue="1" operator="containsText" text="i">
      <formula>NOT(ISERROR(SEARCH("i",A49)))</formula>
    </cfRule>
    <cfRule type="containsText" priority="75" stopIfTrue="1" operator="containsText" text="u">
      <formula>NOT(ISERROR(SEARCH("u",A49)))</formula>
    </cfRule>
    <cfRule type="containsText" dxfId="433" priority="76" stopIfTrue="1" operator="containsText" text="y">
      <formula>NOT(ISERROR(SEARCH("y",A49)))</formula>
    </cfRule>
    <cfRule type="containsText" dxfId="432" priority="77" stopIfTrue="1" operator="containsText" text="t">
      <formula>NOT(ISERROR(SEARCH("t",A49)))</formula>
    </cfRule>
    <cfRule type="containsText" dxfId="431" priority="78" stopIfTrue="1" operator="containsText" text="r">
      <formula>NOT(ISERROR(SEARCH("r",A49)))</formula>
    </cfRule>
    <cfRule type="containsText" dxfId="430" priority="79" stopIfTrue="1" operator="containsText" text="e">
      <formula>NOT(ISERROR(SEARCH("e",A49)))</formula>
    </cfRule>
    <cfRule type="containsText" dxfId="429" priority="80" stopIfTrue="1" operator="containsText" text="z">
      <formula>NOT(ISERROR(SEARCH("z",A49)))</formula>
    </cfRule>
    <cfRule type="containsText" dxfId="428" priority="81" stopIfTrue="1" operator="containsText" text="a">
      <formula>NOT(ISERROR(SEARCH("a",A49)))</formula>
    </cfRule>
    <cfRule type="containsText" dxfId="427" priority="95" stopIfTrue="1" operator="containsText" text="NON">
      <formula>NOT(ISERROR(SEARCH("NON",A49)))</formula>
    </cfRule>
  </conditionalFormatting>
  <conditionalFormatting sqref="A49:A51">
    <cfRule type="containsText" dxfId="426" priority="93" stopIfTrue="1" operator="containsText" text="NON">
      <formula>NOT(ISERROR(SEARCH("NON",A49)))</formula>
    </cfRule>
    <cfRule type="containsText" dxfId="425" priority="94" stopIfTrue="1" operator="containsText" text="OUI">
      <formula>NOT(ISERROR(SEARCH("OUI",A49)))</formula>
    </cfRule>
  </conditionalFormatting>
  <conditionalFormatting sqref="A49:A51">
    <cfRule type="containsText" dxfId="424" priority="92" stopIfTrue="1" operator="containsText" text="oui">
      <formula>NOT(ISERROR(SEARCH("oui",A49)))</formula>
    </cfRule>
  </conditionalFormatting>
  <conditionalFormatting sqref="A49:A51">
    <cfRule type="containsText" dxfId="423" priority="91" stopIfTrue="1" operator="containsText" text="NON">
      <formula>NOT(ISERROR(SEARCH("NON",A49)))</formula>
    </cfRule>
  </conditionalFormatting>
  <conditionalFormatting sqref="A49:A51">
    <cfRule type="containsText" dxfId="422" priority="82" stopIfTrue="1" operator="containsText" text="9">
      <formula>NOT(ISERROR(SEARCH("9",A49)))</formula>
    </cfRule>
    <cfRule type="containsText" dxfId="421" priority="83" stopIfTrue="1" operator="containsText" text="8">
      <formula>NOT(ISERROR(SEARCH("8",A49)))</formula>
    </cfRule>
    <cfRule type="containsText" dxfId="420" priority="84" stopIfTrue="1" operator="containsText" text="7">
      <formula>NOT(ISERROR(SEARCH("7",A49)))</formula>
    </cfRule>
    <cfRule type="containsText" dxfId="419" priority="85" stopIfTrue="1" operator="containsText" text="6">
      <formula>NOT(ISERROR(SEARCH("6",A49)))</formula>
    </cfRule>
    <cfRule type="containsText" dxfId="418" priority="86" stopIfTrue="1" operator="containsText" text="5">
      <formula>NOT(ISERROR(SEARCH("5",A49)))</formula>
    </cfRule>
    <cfRule type="containsText" dxfId="417" priority="87" stopIfTrue="1" operator="containsText" text="4">
      <formula>NOT(ISERROR(SEARCH("4",A49)))</formula>
    </cfRule>
    <cfRule type="containsText" dxfId="416" priority="88" stopIfTrue="1" operator="containsText" text="3">
      <formula>NOT(ISERROR(SEARCH("3",A49)))</formula>
    </cfRule>
    <cfRule type="containsText" dxfId="415" priority="89" stopIfTrue="1" operator="containsText" text="2">
      <formula>NOT(ISERROR(SEARCH("2",A49)))</formula>
    </cfRule>
    <cfRule type="containsText" dxfId="414" priority="90" stopIfTrue="1" operator="containsText" text="1">
      <formula>NOT(ISERROR(SEARCH("1",A49)))</formula>
    </cfRule>
  </conditionalFormatting>
  <conditionalFormatting sqref="A49:A51">
    <cfRule type="containsText" dxfId="413" priority="53" stopIfTrue="1" operator="containsText" text="0">
      <formula>NOT(ISERROR(SEARCH("0",A49)))</formula>
    </cfRule>
  </conditionalFormatting>
  <conditionalFormatting sqref="I47:J51">
    <cfRule type="expression" dxfId="412" priority="52" stopIfTrue="1">
      <formula>I47</formula>
    </cfRule>
  </conditionalFormatting>
  <conditionalFormatting sqref="G47:H51 M48">
    <cfRule type="expression" dxfId="411" priority="51" stopIfTrue="1">
      <formula>G47</formula>
    </cfRule>
  </conditionalFormatting>
  <conditionalFormatting sqref="E47:F51 K48:L48">
    <cfRule type="expression" dxfId="410" priority="50" stopIfTrue="1">
      <formula>E47</formula>
    </cfRule>
  </conditionalFormatting>
  <conditionalFormatting sqref="L49:M51 L47:M47">
    <cfRule type="expression" dxfId="409" priority="49" stopIfTrue="1">
      <formula>L47</formula>
    </cfRule>
  </conditionalFormatting>
  <conditionalFormatting sqref="L28:M35 E28:J35">
    <cfRule type="expression" dxfId="408" priority="44" stopIfTrue="1">
      <formula>E28</formula>
    </cfRule>
  </conditionalFormatting>
  <conditionalFormatting sqref="D28:D35">
    <cfRule type="containsText" dxfId="407" priority="2" stopIfTrue="1" operator="containsText" text="n">
      <formula>NOT(ISERROR(SEARCH("n",D28)))</formula>
    </cfRule>
    <cfRule type="containsText" dxfId="406" priority="3" stopIfTrue="1" operator="containsText" text="b">
      <formula>NOT(ISERROR(SEARCH("b",D28)))</formula>
    </cfRule>
    <cfRule type="containsText" dxfId="405" priority="4" stopIfTrue="1" operator="containsText" text="v">
      <formula>NOT(ISERROR(SEARCH("v",D28)))</formula>
    </cfRule>
    <cfRule type="containsText" dxfId="404" priority="5" stopIfTrue="1" operator="containsText" text="c">
      <formula>NOT(ISERROR(SEARCH("c",D28)))</formula>
    </cfRule>
    <cfRule type="containsText" dxfId="403" priority="6" stopIfTrue="1" operator="containsText" text="x">
      <formula>NOT(ISERROR(SEARCH("x",D28)))</formula>
    </cfRule>
    <cfRule type="containsText" dxfId="402" priority="7" stopIfTrue="1" operator="containsText" text="w">
      <formula>NOT(ISERROR(SEARCH("w",D28)))</formula>
    </cfRule>
    <cfRule type="containsText" dxfId="401" priority="8" stopIfTrue="1" operator="containsText" text="m">
      <formula>NOT(ISERROR(SEARCH("m",D28)))</formula>
    </cfRule>
    <cfRule type="containsText" dxfId="400" priority="9" stopIfTrue="1" operator="containsText" text="l">
      <formula>NOT(ISERROR(SEARCH("l",D28)))</formula>
    </cfRule>
    <cfRule type="containsText" dxfId="399" priority="10" stopIfTrue="1" operator="containsText" text="l">
      <formula>NOT(ISERROR(SEARCH("l",D28)))</formula>
    </cfRule>
    <cfRule type="containsText" dxfId="398" priority="11" stopIfTrue="1" operator="containsText" text="k">
      <formula>NOT(ISERROR(SEARCH("k",D28)))</formula>
    </cfRule>
    <cfRule type="containsText" dxfId="397" priority="12" stopIfTrue="1" operator="containsText" text="j">
      <formula>NOT(ISERROR(SEARCH("j",D28)))</formula>
    </cfRule>
    <cfRule type="containsText" dxfId="396" priority="13" stopIfTrue="1" operator="containsText" text="h">
      <formula>NOT(ISERROR(SEARCH("h",D28)))</formula>
    </cfRule>
    <cfRule type="containsText" dxfId="395" priority="14" stopIfTrue="1" operator="containsText" text="g">
      <formula>NOT(ISERROR(SEARCH("g",D28)))</formula>
    </cfRule>
    <cfRule type="containsText" dxfId="394" priority="15" stopIfTrue="1" operator="containsText" text="g">
      <formula>NOT(ISERROR(SEARCH("g",D28)))</formula>
    </cfRule>
    <cfRule type="containsText" dxfId="393" priority="16" stopIfTrue="1" operator="containsText" text="f">
      <formula>NOT(ISERROR(SEARCH("f",D28)))</formula>
    </cfRule>
    <cfRule type="containsText" dxfId="392" priority="17" stopIfTrue="1" operator="containsText" text="d">
      <formula>NOT(ISERROR(SEARCH("d",D28)))</formula>
    </cfRule>
    <cfRule type="containsText" dxfId="391" priority="18" stopIfTrue="1" operator="containsText" text="s">
      <formula>NOT(ISERROR(SEARCH("s",D28)))</formula>
    </cfRule>
    <cfRule type="containsText" dxfId="390" priority="19" stopIfTrue="1" operator="containsText" text="q">
      <formula>NOT(ISERROR(SEARCH("q",D28)))</formula>
    </cfRule>
    <cfRule type="containsText" dxfId="389" priority="20" stopIfTrue="1" operator="containsText" text="p">
      <formula>NOT(ISERROR(SEARCH("p",D28)))</formula>
    </cfRule>
    <cfRule type="containsText" dxfId="388" priority="21" stopIfTrue="1" operator="containsText" text="o">
      <formula>NOT(ISERROR(SEARCH("o",D28)))</formula>
    </cfRule>
    <cfRule type="containsText" dxfId="387" priority="22" stopIfTrue="1" operator="containsText" text="i">
      <formula>NOT(ISERROR(SEARCH("i",D28)))</formula>
    </cfRule>
    <cfRule type="containsText" priority="23" stopIfTrue="1" operator="containsText" text="u">
      <formula>NOT(ISERROR(SEARCH("u",D28)))</formula>
    </cfRule>
    <cfRule type="containsText" dxfId="386" priority="24" stopIfTrue="1" operator="containsText" text="y">
      <formula>NOT(ISERROR(SEARCH("y",D28)))</formula>
    </cfRule>
    <cfRule type="containsText" dxfId="385" priority="25" stopIfTrue="1" operator="containsText" text="t">
      <formula>NOT(ISERROR(SEARCH("t",D28)))</formula>
    </cfRule>
    <cfRule type="containsText" dxfId="384" priority="26" stopIfTrue="1" operator="containsText" text="r">
      <formula>NOT(ISERROR(SEARCH("r",D28)))</formula>
    </cfRule>
    <cfRule type="containsText" dxfId="383" priority="27" stopIfTrue="1" operator="containsText" text="e">
      <formula>NOT(ISERROR(SEARCH("e",D28)))</formula>
    </cfRule>
    <cfRule type="containsText" dxfId="382" priority="28" stopIfTrue="1" operator="containsText" text="z">
      <formula>NOT(ISERROR(SEARCH("z",D28)))</formula>
    </cfRule>
    <cfRule type="containsText" dxfId="381" priority="29" stopIfTrue="1" operator="containsText" text="a">
      <formula>NOT(ISERROR(SEARCH("a",D28)))</formula>
    </cfRule>
    <cfRule type="containsText" dxfId="380" priority="43" stopIfTrue="1" operator="containsText" text="NON">
      <formula>NOT(ISERROR(SEARCH("NON",D28)))</formula>
    </cfRule>
  </conditionalFormatting>
  <conditionalFormatting sqref="D28:D35">
    <cfRule type="containsText" dxfId="379" priority="41" stopIfTrue="1" operator="containsText" text="NON">
      <formula>NOT(ISERROR(SEARCH("NON",D28)))</formula>
    </cfRule>
    <cfRule type="containsText" dxfId="378" priority="42" stopIfTrue="1" operator="containsText" text="OUI">
      <formula>NOT(ISERROR(SEARCH("OUI",D28)))</formula>
    </cfRule>
  </conditionalFormatting>
  <conditionalFormatting sqref="D28:D35">
    <cfRule type="containsText" dxfId="377" priority="40" stopIfTrue="1" operator="containsText" text="oui">
      <formula>NOT(ISERROR(SEARCH("oui",D28)))</formula>
    </cfRule>
  </conditionalFormatting>
  <conditionalFormatting sqref="D28:D35">
    <cfRule type="containsText" dxfId="376" priority="39" stopIfTrue="1" operator="containsText" text="NON">
      <formula>NOT(ISERROR(SEARCH("NON",D28)))</formula>
    </cfRule>
  </conditionalFormatting>
  <conditionalFormatting sqref="D28:D35">
    <cfRule type="containsText" dxfId="375" priority="30" stopIfTrue="1" operator="containsText" text="9">
      <formula>NOT(ISERROR(SEARCH("9",D28)))</formula>
    </cfRule>
    <cfRule type="containsText" dxfId="374" priority="31" stopIfTrue="1" operator="containsText" text="8">
      <formula>NOT(ISERROR(SEARCH("8",D28)))</formula>
    </cfRule>
    <cfRule type="containsText" dxfId="373" priority="32" stopIfTrue="1" operator="containsText" text="7">
      <formula>NOT(ISERROR(SEARCH("7",D28)))</formula>
    </cfRule>
    <cfRule type="containsText" dxfId="372" priority="33" stopIfTrue="1" operator="containsText" text="6">
      <formula>NOT(ISERROR(SEARCH("6",D28)))</formula>
    </cfRule>
    <cfRule type="containsText" dxfId="371" priority="34" stopIfTrue="1" operator="containsText" text="5">
      <formula>NOT(ISERROR(SEARCH("5",D28)))</formula>
    </cfRule>
    <cfRule type="containsText" dxfId="370" priority="35" stopIfTrue="1" operator="containsText" text="4">
      <formula>NOT(ISERROR(SEARCH("4",D28)))</formula>
    </cfRule>
    <cfRule type="containsText" dxfId="369" priority="36" stopIfTrue="1" operator="containsText" text="3">
      <formula>NOT(ISERROR(SEARCH("3",D28)))</formula>
    </cfRule>
    <cfRule type="containsText" dxfId="368" priority="37" stopIfTrue="1" operator="containsText" text="2">
      <formula>NOT(ISERROR(SEARCH("2",D28)))</formula>
    </cfRule>
    <cfRule type="containsText" dxfId="367" priority="38" stopIfTrue="1" operator="containsText" text="1">
      <formula>NOT(ISERROR(SEARCH("1",D28)))</formula>
    </cfRule>
  </conditionalFormatting>
  <conditionalFormatting sqref="D28:D35">
    <cfRule type="containsText" dxfId="366" priority="1" stopIfTrue="1" operator="containsText" text="0">
      <formula>NOT(ISERROR(SEARCH("0",D28)))</formula>
    </cfRule>
  </conditionalFormatting>
  <conditionalFormatting sqref="D28:D35">
    <cfRule type="containsText" dxfId="365" priority="45" stopIfTrue="1" operator="containsText" text="OUI">
      <formula>NOT(ISERROR(SEARCH("OUI",D28)))</formula>
    </cfRule>
    <cfRule type="colorScale" priority="4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6:D45 D13:D27">
    <cfRule type="containsText" dxfId="364" priority="273" stopIfTrue="1" operator="containsText" text="OUI">
      <formula>NOT(ISERROR(SEARCH("OUI",D13)))</formula>
    </cfRule>
    <cfRule type="colorScale" priority="27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7:D51">
    <cfRule type="containsText" dxfId="363" priority="1187" stopIfTrue="1" operator="containsText" text="OUI">
      <formula>NOT(ISERROR(SEARCH("OUI",D47)))</formula>
    </cfRule>
    <cfRule type="colorScale" priority="118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49:A51">
    <cfRule type="containsText" dxfId="362" priority="1189" stopIfTrue="1" operator="containsText" text="OUI">
      <formula>NOT(ISERROR(SEARCH("OUI",A49)))</formula>
    </cfRule>
    <cfRule type="colorScale" priority="119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dataValidations count="1">
    <dataValidation type="decimal" allowBlank="1" showInputMessage="1" showErrorMessage="1" error="Vous devez saisir un nombre." sqref="L49:M51 E13:J45 L13:M45 E47:J48 E49:J51 L47:M47 K48:M48" xr:uid="{00000000-0002-0000-0500-000000000000}">
      <formula1>0</formula1>
      <formula2>1000000000</formula2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A1:J234"/>
  <sheetViews>
    <sheetView tabSelected="1" topLeftCell="A184" zoomScaleNormal="100" workbookViewId="0">
      <selection activeCell="A144" sqref="A144"/>
    </sheetView>
  </sheetViews>
  <sheetFormatPr baseColWidth="10" defaultColWidth="11.453125" defaultRowHeight="14.5"/>
  <cols>
    <col min="1" max="1" width="67.26953125" style="55" bestFit="1" customWidth="1"/>
    <col min="2" max="2" width="30.7265625" style="55" customWidth="1"/>
    <col min="3" max="3" width="35.7265625" style="55" customWidth="1"/>
    <col min="4" max="4" width="25.7265625" style="55" customWidth="1"/>
    <col min="5" max="5" width="22.453125" style="55" customWidth="1"/>
    <col min="6" max="6" width="28.1796875" style="58" customWidth="1"/>
    <col min="7" max="16384" width="11.453125" style="55"/>
  </cols>
  <sheetData>
    <row r="1" spans="1:9" s="54" customFormat="1" ht="50.15" customHeight="1">
      <c r="A1" s="350" t="s">
        <v>551</v>
      </c>
      <c r="B1" s="350"/>
      <c r="C1" s="350"/>
      <c r="D1" s="350"/>
      <c r="E1" s="350"/>
      <c r="F1" s="350"/>
    </row>
    <row r="2" spans="1:9" s="54" customFormat="1" ht="50.15" customHeight="1">
      <c r="A2" s="340" t="str">
        <f>[2]TITRE!C11</f>
        <v>SERVICES DE COMMUNICATIONS MOBILES ET AUTRES PRESTATIONS</v>
      </c>
      <c r="B2" s="340"/>
      <c r="C2" s="340"/>
      <c r="D2" s="340"/>
      <c r="E2" s="340"/>
      <c r="F2" s="340"/>
    </row>
    <row r="3" spans="1:9" ht="20">
      <c r="A3" s="351" t="s">
        <v>71</v>
      </c>
      <c r="B3" s="351"/>
      <c r="C3" s="351"/>
      <c r="D3" s="351"/>
      <c r="E3" s="351"/>
      <c r="F3" s="351"/>
    </row>
    <row r="4" spans="1:9" ht="20">
      <c r="A4" s="56" t="s">
        <v>72</v>
      </c>
      <c r="B4" s="352" t="s">
        <v>73</v>
      </c>
      <c r="C4" s="352"/>
      <c r="D4" s="352"/>
      <c r="E4" s="352"/>
      <c r="F4" s="352"/>
    </row>
    <row r="5" spans="1:9" s="108" customFormat="1" ht="15.5">
      <c r="A5" s="104" t="s">
        <v>224</v>
      </c>
      <c r="B5" s="104"/>
      <c r="C5" s="104"/>
      <c r="D5" s="105"/>
      <c r="E5" s="106"/>
      <c r="F5" s="107"/>
    </row>
    <row r="6" spans="1:9" s="109" customFormat="1" ht="15.5">
      <c r="A6" s="353" t="s">
        <v>500</v>
      </c>
      <c r="B6" s="353"/>
      <c r="C6" s="353"/>
      <c r="D6" s="353"/>
      <c r="E6" s="353"/>
      <c r="F6" s="353"/>
    </row>
    <row r="7" spans="1:9" s="109" customFormat="1" ht="15.5">
      <c r="A7" s="110" t="s">
        <v>74</v>
      </c>
      <c r="B7" s="111"/>
      <c r="C7" s="111"/>
      <c r="D7" s="111"/>
      <c r="E7" s="110"/>
      <c r="F7" s="112"/>
    </row>
    <row r="8" spans="1:9" s="113" customFormat="1" ht="15.5">
      <c r="A8" s="353" t="s">
        <v>501</v>
      </c>
      <c r="B8" s="353"/>
      <c r="C8" s="353"/>
      <c r="D8" s="353"/>
      <c r="E8" s="353"/>
      <c r="F8" s="353"/>
    </row>
    <row r="9" spans="1:9" s="113" customFormat="1" ht="15.5">
      <c r="A9" s="114"/>
      <c r="B9" s="114"/>
      <c r="C9" s="114"/>
      <c r="D9" s="114"/>
      <c r="E9" s="115"/>
      <c r="F9" s="115"/>
      <c r="G9" s="346" t="s">
        <v>107</v>
      </c>
      <c r="H9" s="347"/>
    </row>
    <row r="10" spans="1:9" ht="19" thickBot="1">
      <c r="G10" s="348"/>
      <c r="H10" s="349"/>
      <c r="I10" s="57"/>
    </row>
    <row r="11" spans="1:9" s="61" customFormat="1" ht="40.15" customHeight="1">
      <c r="A11" s="205" t="s">
        <v>78</v>
      </c>
      <c r="B11" s="82" t="s">
        <v>1</v>
      </c>
      <c r="C11" s="100" t="s">
        <v>75</v>
      </c>
      <c r="D11" s="100" t="s">
        <v>76</v>
      </c>
      <c r="E11" s="101" t="s">
        <v>77</v>
      </c>
      <c r="F11" s="67" t="s">
        <v>14</v>
      </c>
      <c r="G11" s="102" t="s">
        <v>105</v>
      </c>
      <c r="H11" s="102" t="s">
        <v>106</v>
      </c>
      <c r="I11" s="80" t="s">
        <v>44</v>
      </c>
    </row>
    <row r="12" spans="1:9">
      <c r="A12" s="73" t="s">
        <v>341</v>
      </c>
      <c r="B12" s="181" t="s">
        <v>338</v>
      </c>
      <c r="C12" s="69"/>
      <c r="D12" s="69"/>
      <c r="E12" s="69"/>
      <c r="F12" s="99">
        <v>0</v>
      </c>
      <c r="G12" s="99"/>
      <c r="H12" s="99"/>
      <c r="I12" s="68"/>
    </row>
    <row r="13" spans="1:9" s="64" customFormat="1" ht="15" customHeight="1">
      <c r="A13" s="204" t="s">
        <v>89</v>
      </c>
      <c r="B13" s="181" t="s">
        <v>339</v>
      </c>
      <c r="C13" s="69"/>
      <c r="D13" s="69"/>
      <c r="E13" s="69"/>
      <c r="F13" s="99"/>
      <c r="G13" s="103"/>
      <c r="H13" s="103"/>
      <c r="I13" s="68"/>
    </row>
    <row r="14" spans="1:9" s="64" customFormat="1" ht="15" customHeight="1">
      <c r="A14" s="70" t="s">
        <v>505</v>
      </c>
      <c r="B14" s="181" t="s">
        <v>386</v>
      </c>
      <c r="C14" s="69"/>
      <c r="D14" s="69"/>
      <c r="E14" s="69"/>
      <c r="F14" s="99"/>
      <c r="G14" s="103"/>
      <c r="H14" s="103"/>
      <c r="I14" s="68"/>
    </row>
    <row r="15" spans="1:9" s="64" customFormat="1" ht="15" customHeight="1">
      <c r="A15" s="70" t="s">
        <v>503</v>
      </c>
      <c r="B15" s="181" t="s">
        <v>386</v>
      </c>
      <c r="C15" s="69"/>
      <c r="D15" s="69"/>
      <c r="E15" s="69"/>
      <c r="F15" s="99"/>
      <c r="G15" s="103"/>
      <c r="H15" s="103"/>
      <c r="I15" s="68"/>
    </row>
    <row r="16" spans="1:9" s="64" customFormat="1" ht="15" customHeight="1">
      <c r="A16" s="70" t="s">
        <v>504</v>
      </c>
      <c r="B16" s="181" t="s">
        <v>386</v>
      </c>
      <c r="C16" s="69"/>
      <c r="D16" s="69"/>
      <c r="E16" s="69"/>
      <c r="F16" s="99"/>
      <c r="G16" s="103"/>
      <c r="H16" s="103"/>
      <c r="I16" s="68"/>
    </row>
    <row r="17" spans="1:9" s="64" customFormat="1" ht="13">
      <c r="A17" s="117"/>
      <c r="B17" s="118"/>
      <c r="C17" s="119"/>
      <c r="D17" s="119"/>
      <c r="E17" s="119"/>
      <c r="F17" s="120"/>
      <c r="G17" s="66"/>
      <c r="H17" s="66"/>
      <c r="I17" s="66"/>
    </row>
    <row r="18" spans="1:9" s="64" customFormat="1" ht="15.75" customHeight="1">
      <c r="A18" s="117"/>
      <c r="B18" s="118"/>
      <c r="C18" s="119"/>
      <c r="D18" s="119"/>
      <c r="E18" s="119"/>
      <c r="F18" s="120"/>
      <c r="G18" s="346" t="s">
        <v>107</v>
      </c>
      <c r="H18" s="347"/>
      <c r="I18" s="113"/>
    </row>
    <row r="19" spans="1:9" ht="16.149999999999999" customHeight="1" thickBot="1">
      <c r="A19" s="65"/>
      <c r="B19" s="65"/>
      <c r="C19" s="65"/>
      <c r="D19" s="65"/>
      <c r="E19" s="65"/>
      <c r="F19" s="66"/>
      <c r="G19" s="348"/>
      <c r="H19" s="349"/>
      <c r="I19" s="113"/>
    </row>
    <row r="20" spans="1:9" s="61" customFormat="1" ht="39">
      <c r="A20" s="203" t="s">
        <v>80</v>
      </c>
      <c r="B20" s="82" t="s">
        <v>1</v>
      </c>
      <c r="C20" s="83" t="s">
        <v>75</v>
      </c>
      <c r="D20" s="83" t="s">
        <v>76</v>
      </c>
      <c r="E20" s="83" t="s">
        <v>77</v>
      </c>
      <c r="F20" s="93" t="s">
        <v>79</v>
      </c>
      <c r="G20" s="102" t="s">
        <v>105</v>
      </c>
      <c r="H20" s="102" t="s">
        <v>106</v>
      </c>
      <c r="I20" s="80" t="s">
        <v>44</v>
      </c>
    </row>
    <row r="21" spans="1:9" ht="15" customHeight="1">
      <c r="A21" s="86" t="s">
        <v>81</v>
      </c>
      <c r="B21" s="181" t="s">
        <v>340</v>
      </c>
      <c r="C21" s="62"/>
      <c r="D21" s="62"/>
      <c r="E21" s="62"/>
      <c r="F21" s="87"/>
      <c r="G21" s="99"/>
      <c r="H21" s="99"/>
      <c r="I21" s="98"/>
    </row>
    <row r="22" spans="1:9" ht="15" customHeight="1">
      <c r="A22" s="86" t="s">
        <v>82</v>
      </c>
      <c r="B22" s="181" t="s">
        <v>340</v>
      </c>
      <c r="C22" s="62"/>
      <c r="D22" s="62"/>
      <c r="E22" s="62"/>
      <c r="F22" s="87"/>
      <c r="G22" s="99"/>
      <c r="H22" s="99"/>
      <c r="I22" s="68"/>
    </row>
    <row r="23" spans="1:9" s="64" customFormat="1" ht="15" customHeight="1">
      <c r="A23" s="88" t="s">
        <v>438</v>
      </c>
      <c r="B23" s="181" t="s">
        <v>386</v>
      </c>
      <c r="C23" s="63"/>
      <c r="D23" s="63"/>
      <c r="E23" s="63"/>
      <c r="F23" s="87"/>
      <c r="G23" s="103"/>
      <c r="H23" s="103"/>
      <c r="I23" s="68"/>
    </row>
    <row r="24" spans="1:9" s="64" customFormat="1" ht="15" customHeight="1">
      <c r="A24" s="88" t="s">
        <v>439</v>
      </c>
      <c r="B24" s="181" t="s">
        <v>386</v>
      </c>
      <c r="C24" s="63"/>
      <c r="D24" s="63"/>
      <c r="E24" s="63"/>
      <c r="F24" s="87"/>
      <c r="G24" s="103"/>
      <c r="H24" s="103"/>
      <c r="I24" s="68"/>
    </row>
    <row r="25" spans="1:9" ht="15" customHeight="1">
      <c r="A25" s="88" t="s">
        <v>440</v>
      </c>
      <c r="B25" s="181" t="s">
        <v>386</v>
      </c>
      <c r="C25" s="62"/>
      <c r="D25" s="62"/>
      <c r="E25" s="62"/>
      <c r="F25" s="87"/>
      <c r="G25" s="103"/>
      <c r="H25" s="103"/>
      <c r="I25" s="68"/>
    </row>
    <row r="26" spans="1:9" ht="15" customHeight="1">
      <c r="A26" s="88" t="s">
        <v>441</v>
      </c>
      <c r="B26" s="181" t="s">
        <v>386</v>
      </c>
      <c r="C26" s="62"/>
      <c r="D26" s="62"/>
      <c r="E26" s="62"/>
      <c r="F26" s="87"/>
      <c r="G26" s="103"/>
      <c r="H26" s="103"/>
      <c r="I26" s="68"/>
    </row>
    <row r="27" spans="1:9" ht="15" customHeight="1">
      <c r="A27" s="88" t="s">
        <v>442</v>
      </c>
      <c r="B27" s="181" t="s">
        <v>386</v>
      </c>
      <c r="C27" s="62"/>
      <c r="D27" s="62"/>
      <c r="E27" s="62"/>
      <c r="F27" s="87"/>
      <c r="G27" s="103"/>
      <c r="H27" s="103"/>
      <c r="I27" s="68"/>
    </row>
    <row r="28" spans="1:9" ht="15" customHeight="1">
      <c r="A28" s="88" t="s">
        <v>443</v>
      </c>
      <c r="B28" s="181" t="s">
        <v>386</v>
      </c>
      <c r="C28" s="62"/>
      <c r="D28" s="62"/>
      <c r="E28" s="62"/>
      <c r="F28" s="87"/>
      <c r="G28" s="103"/>
      <c r="H28" s="103"/>
      <c r="I28" s="68"/>
    </row>
    <row r="29" spans="1:9" ht="15" customHeight="1">
      <c r="A29" s="88" t="s">
        <v>444</v>
      </c>
      <c r="B29" s="181" t="s">
        <v>386</v>
      </c>
      <c r="C29" s="62"/>
      <c r="D29" s="62"/>
      <c r="E29" s="62"/>
      <c r="F29" s="87"/>
      <c r="G29" s="103"/>
      <c r="H29" s="103"/>
      <c r="I29" s="68"/>
    </row>
    <row r="30" spans="1:9" ht="15" customHeight="1">
      <c r="A30" s="88" t="s">
        <v>445</v>
      </c>
      <c r="B30" s="181" t="s">
        <v>386</v>
      </c>
      <c r="C30" s="62"/>
      <c r="D30" s="62"/>
      <c r="E30" s="62"/>
      <c r="F30" s="87"/>
      <c r="G30" s="103"/>
      <c r="H30" s="103"/>
      <c r="I30" s="68"/>
    </row>
    <row r="31" spans="1:9" ht="15" customHeight="1">
      <c r="A31" s="88" t="s">
        <v>446</v>
      </c>
      <c r="B31" s="181" t="s">
        <v>386</v>
      </c>
      <c r="C31" s="62"/>
      <c r="D31" s="62"/>
      <c r="E31" s="62"/>
      <c r="F31" s="87"/>
      <c r="G31" s="103"/>
      <c r="H31" s="103"/>
      <c r="I31" s="68"/>
    </row>
    <row r="32" spans="1:9" ht="15" customHeight="1">
      <c r="A32" s="88" t="s">
        <v>447</v>
      </c>
      <c r="B32" s="181" t="s">
        <v>386</v>
      </c>
      <c r="C32" s="62"/>
      <c r="D32" s="62"/>
      <c r="E32" s="62"/>
      <c r="F32" s="87"/>
      <c r="G32" s="103"/>
      <c r="H32" s="103"/>
      <c r="I32" s="68"/>
    </row>
    <row r="33" spans="1:9" ht="15" customHeight="1">
      <c r="A33" s="89" t="s">
        <v>448</v>
      </c>
      <c r="B33" s="182" t="s">
        <v>366</v>
      </c>
      <c r="C33" s="72"/>
      <c r="D33" s="72"/>
      <c r="E33" s="62"/>
      <c r="F33" s="87"/>
      <c r="G33" s="103"/>
      <c r="H33" s="103"/>
      <c r="I33" s="68"/>
    </row>
    <row r="34" spans="1:9" ht="15" customHeight="1">
      <c r="A34" s="89" t="s">
        <v>449</v>
      </c>
      <c r="B34" s="182" t="s">
        <v>366</v>
      </c>
      <c r="C34" s="72"/>
      <c r="D34" s="72"/>
      <c r="E34" s="62"/>
      <c r="F34" s="87"/>
      <c r="G34" s="103"/>
      <c r="H34" s="103"/>
      <c r="I34" s="68"/>
    </row>
    <row r="35" spans="1:9" ht="15" customHeight="1">
      <c r="A35" s="89" t="s">
        <v>343</v>
      </c>
      <c r="B35" s="182" t="s">
        <v>366</v>
      </c>
      <c r="C35" s="72"/>
      <c r="D35" s="72"/>
      <c r="E35" s="62"/>
      <c r="F35" s="87"/>
      <c r="G35" s="103"/>
      <c r="H35" s="103"/>
      <c r="I35" s="68"/>
    </row>
    <row r="36" spans="1:9" ht="15" customHeight="1">
      <c r="A36" s="89" t="s">
        <v>344</v>
      </c>
      <c r="B36" s="182" t="s">
        <v>366</v>
      </c>
      <c r="C36" s="72"/>
      <c r="D36" s="72"/>
      <c r="E36" s="62"/>
      <c r="F36" s="87"/>
      <c r="G36" s="103"/>
      <c r="H36" s="103"/>
      <c r="I36" s="68"/>
    </row>
    <row r="37" spans="1:9" ht="15" customHeight="1">
      <c r="A37" s="116" t="s">
        <v>345</v>
      </c>
      <c r="B37" s="182" t="s">
        <v>366</v>
      </c>
      <c r="C37" s="72"/>
      <c r="D37" s="72"/>
      <c r="E37" s="62"/>
      <c r="F37" s="87"/>
      <c r="G37" s="103"/>
      <c r="H37" s="103"/>
      <c r="I37" s="68"/>
    </row>
    <row r="38" spans="1:9" ht="15" customHeight="1">
      <c r="A38" s="116" t="s">
        <v>346</v>
      </c>
      <c r="B38" s="182" t="s">
        <v>366</v>
      </c>
      <c r="C38" s="72"/>
      <c r="D38" s="72"/>
      <c r="E38" s="62"/>
      <c r="F38" s="87"/>
      <c r="G38" s="103"/>
      <c r="H38" s="103"/>
      <c r="I38" s="68"/>
    </row>
    <row r="39" spans="1:9" ht="15" customHeight="1">
      <c r="A39" s="116" t="s">
        <v>347</v>
      </c>
      <c r="B39" s="182" t="s">
        <v>366</v>
      </c>
      <c r="C39" s="72"/>
      <c r="D39" s="72"/>
      <c r="E39" s="62"/>
      <c r="F39" s="87"/>
      <c r="G39" s="103"/>
      <c r="H39" s="103"/>
      <c r="I39" s="68"/>
    </row>
    <row r="40" spans="1:9" ht="15" customHeight="1">
      <c r="A40" s="116" t="s">
        <v>348</v>
      </c>
      <c r="B40" s="182" t="s">
        <v>366</v>
      </c>
      <c r="C40" s="72"/>
      <c r="D40" s="72"/>
      <c r="E40" s="62"/>
      <c r="F40" s="87"/>
      <c r="G40" s="103"/>
      <c r="H40" s="103"/>
      <c r="I40" s="68"/>
    </row>
    <row r="41" spans="1:9" ht="15" customHeight="1">
      <c r="A41" s="89" t="s">
        <v>349</v>
      </c>
      <c r="B41" s="182" t="s">
        <v>370</v>
      </c>
      <c r="C41" s="62"/>
      <c r="D41" s="62"/>
      <c r="E41" s="62"/>
      <c r="F41" s="87"/>
      <c r="G41" s="103"/>
      <c r="H41" s="103"/>
      <c r="I41" s="68"/>
    </row>
    <row r="42" spans="1:9" ht="15" customHeight="1">
      <c r="A42" s="89" t="s">
        <v>350</v>
      </c>
      <c r="B42" s="182" t="s">
        <v>370</v>
      </c>
      <c r="C42" s="62"/>
      <c r="D42" s="62"/>
      <c r="E42" s="62"/>
      <c r="F42" s="87"/>
      <c r="G42" s="103"/>
      <c r="H42" s="103"/>
      <c r="I42" s="68"/>
    </row>
    <row r="43" spans="1:9" ht="15" customHeight="1">
      <c r="A43" s="89" t="s">
        <v>351</v>
      </c>
      <c r="B43" s="182" t="s">
        <v>370</v>
      </c>
      <c r="C43" s="62"/>
      <c r="D43" s="62"/>
      <c r="E43" s="62"/>
      <c r="F43" s="87"/>
      <c r="G43" s="103"/>
      <c r="H43" s="103"/>
      <c r="I43" s="68"/>
    </row>
    <row r="44" spans="1:9" ht="15" customHeight="1">
      <c r="A44" s="89" t="s">
        <v>352</v>
      </c>
      <c r="B44" s="182" t="s">
        <v>370</v>
      </c>
      <c r="C44" s="62"/>
      <c r="D44" s="62"/>
      <c r="E44" s="62"/>
      <c r="F44" s="87"/>
      <c r="G44" s="103"/>
      <c r="H44" s="103"/>
      <c r="I44" s="68"/>
    </row>
    <row r="45" spans="1:9" ht="15" customHeight="1">
      <c r="A45" s="89" t="s">
        <v>353</v>
      </c>
      <c r="B45" s="182" t="s">
        <v>370</v>
      </c>
      <c r="C45" s="62"/>
      <c r="D45" s="62"/>
      <c r="E45" s="62"/>
      <c r="F45" s="87"/>
      <c r="G45" s="103"/>
      <c r="H45" s="103"/>
      <c r="I45" s="68"/>
    </row>
    <row r="46" spans="1:9" ht="15" customHeight="1">
      <c r="A46" s="89" t="s">
        <v>353</v>
      </c>
      <c r="B46" s="182" t="s">
        <v>370</v>
      </c>
      <c r="C46" s="62"/>
      <c r="D46" s="62"/>
      <c r="E46" s="62"/>
      <c r="F46" s="87"/>
      <c r="G46" s="103"/>
      <c r="H46" s="103"/>
      <c r="I46" s="68"/>
    </row>
    <row r="47" spans="1:9">
      <c r="A47" s="117"/>
      <c r="B47" s="65"/>
      <c r="C47" s="65"/>
      <c r="D47" s="65"/>
      <c r="E47" s="65"/>
      <c r="F47" s="55"/>
    </row>
    <row r="48" spans="1:9" ht="14.5" customHeight="1">
      <c r="A48" s="117"/>
      <c r="B48" s="65"/>
      <c r="C48" s="65"/>
      <c r="D48" s="65"/>
      <c r="E48" s="65"/>
      <c r="H48" s="346" t="s">
        <v>107</v>
      </c>
      <c r="I48" s="347"/>
    </row>
    <row r="49" spans="1:10" ht="15" thickBot="1">
      <c r="A49" s="65"/>
      <c r="B49" s="65"/>
      <c r="C49" s="65"/>
      <c r="D49" s="65"/>
      <c r="E49" s="65"/>
      <c r="H49" s="348"/>
      <c r="I49" s="349"/>
    </row>
    <row r="50" spans="1:10" s="61" customFormat="1" ht="39">
      <c r="A50" s="203" t="s">
        <v>83</v>
      </c>
      <c r="B50" s="82" t="s">
        <v>1</v>
      </c>
      <c r="C50" s="94" t="s">
        <v>75</v>
      </c>
      <c r="D50" s="94" t="s">
        <v>76</v>
      </c>
      <c r="E50" s="94" t="s">
        <v>77</v>
      </c>
      <c r="F50" s="94" t="s">
        <v>47</v>
      </c>
      <c r="G50" s="121" t="s">
        <v>14</v>
      </c>
      <c r="H50" s="102" t="s">
        <v>105</v>
      </c>
      <c r="I50" s="102" t="s">
        <v>106</v>
      </c>
      <c r="J50" s="123" t="s">
        <v>44</v>
      </c>
    </row>
    <row r="51" spans="1:10" s="61" customFormat="1" ht="15" customHeight="1">
      <c r="A51" s="91" t="s">
        <v>84</v>
      </c>
      <c r="B51" s="181" t="s">
        <v>342</v>
      </c>
      <c r="C51" s="92"/>
      <c r="D51" s="62"/>
      <c r="E51" s="62"/>
      <c r="F51" s="72"/>
      <c r="H51" s="68"/>
      <c r="I51" s="124"/>
      <c r="J51" s="68"/>
    </row>
    <row r="52" spans="1:10" s="61" customFormat="1" ht="15" customHeight="1">
      <c r="A52" s="91" t="s">
        <v>85</v>
      </c>
      <c r="B52" s="181" t="s">
        <v>342</v>
      </c>
      <c r="C52" s="92"/>
      <c r="D52" s="62"/>
      <c r="E52" s="62"/>
      <c r="F52" s="72"/>
      <c r="G52" s="122"/>
      <c r="H52" s="68"/>
      <c r="I52" s="68"/>
      <c r="J52" s="68"/>
    </row>
    <row r="53" spans="1:10" s="61" customFormat="1" ht="15" customHeight="1">
      <c r="A53" s="91" t="s">
        <v>90</v>
      </c>
      <c r="B53" s="181" t="s">
        <v>339</v>
      </c>
      <c r="C53" s="92"/>
      <c r="D53" s="62"/>
      <c r="E53" s="62"/>
      <c r="F53" s="72"/>
      <c r="G53" s="122"/>
      <c r="H53" s="125"/>
      <c r="I53" s="126"/>
      <c r="J53" s="68"/>
    </row>
    <row r="54" spans="1:10" s="61" customFormat="1" ht="15" customHeight="1">
      <c r="A54" s="91" t="s">
        <v>91</v>
      </c>
      <c r="B54" s="181" t="s">
        <v>339</v>
      </c>
      <c r="C54" s="92"/>
      <c r="D54" s="62"/>
      <c r="E54" s="62"/>
      <c r="F54" s="72"/>
      <c r="G54" s="122"/>
      <c r="H54" s="125"/>
      <c r="I54" s="126"/>
      <c r="J54" s="68"/>
    </row>
    <row r="55" spans="1:10" s="61" customFormat="1" ht="15" customHeight="1">
      <c r="A55" s="89" t="s">
        <v>456</v>
      </c>
      <c r="B55" s="181" t="s">
        <v>386</v>
      </c>
      <c r="C55" s="92"/>
      <c r="D55" s="62"/>
      <c r="E55" s="62"/>
      <c r="F55" s="72"/>
      <c r="G55" s="122"/>
      <c r="H55" s="125"/>
      <c r="I55" s="126"/>
      <c r="J55" s="68"/>
    </row>
    <row r="56" spans="1:10" s="61" customFormat="1" ht="15" customHeight="1">
      <c r="A56" s="89" t="s">
        <v>389</v>
      </c>
      <c r="B56" s="181" t="s">
        <v>386</v>
      </c>
      <c r="C56" s="92"/>
      <c r="D56" s="62"/>
      <c r="E56" s="62"/>
      <c r="F56" s="72"/>
      <c r="G56" s="122"/>
      <c r="H56" s="125"/>
      <c r="I56" s="126"/>
      <c r="J56" s="68"/>
    </row>
    <row r="57" spans="1:10" s="61" customFormat="1" ht="15" customHeight="1">
      <c r="A57" s="89" t="s">
        <v>390</v>
      </c>
      <c r="B57" s="181" t="s">
        <v>386</v>
      </c>
      <c r="C57" s="92"/>
      <c r="D57" s="62"/>
      <c r="E57" s="62"/>
      <c r="F57" s="72"/>
      <c r="G57" s="122"/>
      <c r="H57" s="125"/>
      <c r="I57" s="126"/>
      <c r="J57" s="68"/>
    </row>
    <row r="58" spans="1:10" s="61" customFormat="1" ht="15" customHeight="1">
      <c r="A58" s="89" t="s">
        <v>391</v>
      </c>
      <c r="B58" s="181" t="s">
        <v>386</v>
      </c>
      <c r="C58" s="92"/>
      <c r="D58" s="62"/>
      <c r="E58" s="62"/>
      <c r="F58" s="72"/>
      <c r="G58" s="122"/>
      <c r="H58" s="125"/>
      <c r="I58" s="126"/>
      <c r="J58" s="68"/>
    </row>
    <row r="59" spans="1:10" s="61" customFormat="1" ht="15" customHeight="1">
      <c r="A59" s="89" t="s">
        <v>392</v>
      </c>
      <c r="B59" s="181" t="s">
        <v>386</v>
      </c>
      <c r="C59" s="92"/>
      <c r="D59" s="62"/>
      <c r="E59" s="62"/>
      <c r="F59" s="72"/>
      <c r="G59" s="122"/>
      <c r="H59" s="125"/>
      <c r="I59" s="126"/>
      <c r="J59" s="68"/>
    </row>
    <row r="60" spans="1:10" s="61" customFormat="1" ht="15" customHeight="1">
      <c r="A60" s="89" t="s">
        <v>393</v>
      </c>
      <c r="B60" s="181" t="s">
        <v>386</v>
      </c>
      <c r="C60" s="92"/>
      <c r="D60" s="62"/>
      <c r="E60" s="62"/>
      <c r="F60" s="72"/>
      <c r="G60" s="122"/>
      <c r="H60" s="125"/>
      <c r="I60" s="126"/>
      <c r="J60" s="68"/>
    </row>
    <row r="61" spans="1:10" s="61" customFormat="1" ht="15" customHeight="1">
      <c r="A61" s="89" t="s">
        <v>394</v>
      </c>
      <c r="B61" s="181" t="s">
        <v>386</v>
      </c>
      <c r="C61" s="92"/>
      <c r="D61" s="62"/>
      <c r="E61" s="62"/>
      <c r="F61" s="72"/>
      <c r="G61" s="122"/>
      <c r="H61" s="125"/>
      <c r="I61" s="126"/>
      <c r="J61" s="68"/>
    </row>
    <row r="62" spans="1:10" s="61" customFormat="1" ht="15" customHeight="1">
      <c r="A62" s="89" t="s">
        <v>450</v>
      </c>
      <c r="B62" s="181" t="s">
        <v>386</v>
      </c>
      <c r="C62" s="92"/>
      <c r="D62" s="62"/>
      <c r="E62" s="62"/>
      <c r="F62" s="72"/>
      <c r="G62" s="122"/>
      <c r="H62" s="125"/>
      <c r="I62" s="126"/>
      <c r="J62" s="68"/>
    </row>
    <row r="63" spans="1:10" s="61" customFormat="1" ht="15" customHeight="1">
      <c r="A63" s="89" t="s">
        <v>451</v>
      </c>
      <c r="B63" s="181" t="s">
        <v>386</v>
      </c>
      <c r="C63" s="92"/>
      <c r="D63" s="62"/>
      <c r="E63" s="62"/>
      <c r="F63" s="72"/>
      <c r="G63" s="122"/>
      <c r="H63" s="125"/>
      <c r="I63" s="126"/>
      <c r="J63" s="68"/>
    </row>
    <row r="64" spans="1:10" s="61" customFormat="1" ht="15" customHeight="1">
      <c r="A64" s="89" t="s">
        <v>452</v>
      </c>
      <c r="B64" s="181" t="s">
        <v>386</v>
      </c>
      <c r="C64" s="92"/>
      <c r="D64" s="62"/>
      <c r="E64" s="62"/>
      <c r="F64" s="72"/>
      <c r="G64" s="122"/>
      <c r="H64" s="125"/>
      <c r="I64" s="126"/>
      <c r="J64" s="68"/>
    </row>
    <row r="65" spans="1:10" s="61" customFormat="1" ht="15" customHeight="1">
      <c r="A65" s="89" t="s">
        <v>453</v>
      </c>
      <c r="B65" s="181" t="s">
        <v>386</v>
      </c>
      <c r="C65" s="92"/>
      <c r="D65" s="62"/>
      <c r="E65" s="62"/>
      <c r="F65" s="72"/>
      <c r="G65" s="122"/>
      <c r="H65" s="125"/>
      <c r="I65" s="126"/>
      <c r="J65" s="68"/>
    </row>
    <row r="66" spans="1:10" ht="15" customHeight="1">
      <c r="A66" s="89" t="s">
        <v>454</v>
      </c>
      <c r="B66" s="182" t="s">
        <v>366</v>
      </c>
      <c r="C66" s="72"/>
      <c r="D66" s="72"/>
      <c r="E66" s="62"/>
      <c r="F66" s="72"/>
      <c r="G66" s="122"/>
      <c r="H66" s="125"/>
      <c r="I66" s="125"/>
      <c r="J66" s="68"/>
    </row>
    <row r="67" spans="1:10" ht="15" customHeight="1">
      <c r="A67" s="89" t="s">
        <v>455</v>
      </c>
      <c r="B67" s="182" t="s">
        <v>366</v>
      </c>
      <c r="C67" s="72"/>
      <c r="D67" s="72"/>
      <c r="E67" s="62"/>
      <c r="F67" s="72"/>
      <c r="G67" s="122"/>
      <c r="H67" s="125"/>
      <c r="I67" s="125"/>
      <c r="J67" s="68"/>
    </row>
    <row r="68" spans="1:10" ht="15" customHeight="1">
      <c r="A68" s="89" t="s">
        <v>387</v>
      </c>
      <c r="B68" s="182" t="s">
        <v>366</v>
      </c>
      <c r="C68" s="72"/>
      <c r="D68" s="72"/>
      <c r="E68" s="62"/>
      <c r="F68" s="72"/>
      <c r="G68" s="122"/>
      <c r="H68" s="125"/>
      <c r="I68" s="125"/>
      <c r="J68" s="68"/>
    </row>
    <row r="69" spans="1:10" ht="15" customHeight="1">
      <c r="A69" s="89" t="s">
        <v>388</v>
      </c>
      <c r="B69" s="182" t="s">
        <v>366</v>
      </c>
      <c r="C69" s="72"/>
      <c r="D69" s="72"/>
      <c r="E69" s="62"/>
      <c r="F69" s="72"/>
      <c r="G69" s="122"/>
      <c r="H69" s="125"/>
      <c r="I69" s="125"/>
      <c r="J69" s="68"/>
    </row>
    <row r="70" spans="1:10" ht="15" customHeight="1">
      <c r="A70" s="116" t="s">
        <v>345</v>
      </c>
      <c r="B70" s="182" t="s">
        <v>366</v>
      </c>
      <c r="C70" s="72"/>
      <c r="D70" s="72"/>
      <c r="E70" s="62"/>
      <c r="F70" s="72"/>
      <c r="G70" s="122"/>
      <c r="H70" s="125"/>
      <c r="I70" s="125"/>
      <c r="J70" s="68"/>
    </row>
    <row r="71" spans="1:10" ht="15" customHeight="1">
      <c r="A71" s="116" t="s">
        <v>346</v>
      </c>
      <c r="B71" s="182" t="s">
        <v>366</v>
      </c>
      <c r="C71" s="72"/>
      <c r="D71" s="72"/>
      <c r="E71" s="62"/>
      <c r="F71" s="72"/>
      <c r="G71" s="122"/>
      <c r="H71" s="125"/>
      <c r="I71" s="125"/>
      <c r="J71" s="68"/>
    </row>
    <row r="72" spans="1:10" ht="15" customHeight="1">
      <c r="A72" s="116" t="s">
        <v>347</v>
      </c>
      <c r="B72" s="182" t="s">
        <v>366</v>
      </c>
      <c r="C72" s="72"/>
      <c r="D72" s="72"/>
      <c r="E72" s="62"/>
      <c r="F72" s="72"/>
      <c r="G72" s="122"/>
      <c r="H72" s="125"/>
      <c r="I72" s="125"/>
      <c r="J72" s="68"/>
    </row>
    <row r="73" spans="1:10" ht="15" customHeight="1">
      <c r="A73" s="116" t="s">
        <v>348</v>
      </c>
      <c r="B73" s="182" t="s">
        <v>366</v>
      </c>
      <c r="C73" s="72"/>
      <c r="D73" s="72"/>
      <c r="E73" s="62"/>
      <c r="F73" s="72"/>
      <c r="G73" s="122"/>
      <c r="H73" s="125"/>
      <c r="I73" s="125"/>
      <c r="J73" s="68"/>
    </row>
    <row r="74" spans="1:10">
      <c r="A74" s="117"/>
      <c r="B74" s="118"/>
      <c r="C74" s="119"/>
      <c r="D74" s="119"/>
      <c r="E74" s="119"/>
      <c r="F74" s="120"/>
      <c r="G74" s="120"/>
      <c r="H74" s="120"/>
      <c r="I74" s="120"/>
    </row>
    <row r="75" spans="1:10">
      <c r="A75" s="117"/>
      <c r="B75" s="118"/>
      <c r="C75" s="119"/>
      <c r="D75" s="119"/>
      <c r="E75" s="119"/>
      <c r="F75" s="120"/>
      <c r="G75" s="346" t="s">
        <v>107</v>
      </c>
      <c r="H75" s="347"/>
    </row>
    <row r="76" spans="1:10" ht="15" customHeight="1" thickBot="1">
      <c r="A76" s="65"/>
      <c r="B76" s="65"/>
      <c r="C76" s="65"/>
      <c r="D76" s="65"/>
      <c r="E76" s="65"/>
      <c r="F76" s="66"/>
      <c r="G76" s="348"/>
      <c r="H76" s="349"/>
    </row>
    <row r="77" spans="1:10" s="61" customFormat="1" ht="36" customHeight="1" thickBot="1">
      <c r="A77" s="203" t="s">
        <v>86</v>
      </c>
      <c r="B77" s="84" t="s">
        <v>1</v>
      </c>
      <c r="C77" s="90" t="s">
        <v>75</v>
      </c>
      <c r="D77" s="94" t="s">
        <v>76</v>
      </c>
      <c r="E77" s="94" t="s">
        <v>77</v>
      </c>
      <c r="F77" s="95" t="s">
        <v>14</v>
      </c>
      <c r="G77" s="102" t="s">
        <v>105</v>
      </c>
      <c r="H77" s="102" t="s">
        <v>106</v>
      </c>
      <c r="I77" s="123" t="s">
        <v>44</v>
      </c>
    </row>
    <row r="78" spans="1:10">
      <c r="A78" s="96" t="s">
        <v>433</v>
      </c>
      <c r="B78" s="181" t="s">
        <v>354</v>
      </c>
      <c r="C78" s="85"/>
      <c r="D78" s="62"/>
      <c r="E78" s="62"/>
      <c r="F78" s="87"/>
      <c r="G78" s="68"/>
      <c r="H78" s="124"/>
      <c r="I78" s="87"/>
    </row>
    <row r="79" spans="1:10">
      <c r="A79" s="96" t="s">
        <v>434</v>
      </c>
      <c r="B79" s="181" t="s">
        <v>354</v>
      </c>
      <c r="C79" s="85"/>
      <c r="D79" s="62"/>
      <c r="E79" s="62"/>
      <c r="F79" s="87"/>
      <c r="G79" s="68"/>
      <c r="H79" s="68"/>
      <c r="I79" s="87"/>
    </row>
    <row r="80" spans="1:10">
      <c r="A80" s="96" t="s">
        <v>435</v>
      </c>
      <c r="B80" s="181" t="s">
        <v>354</v>
      </c>
      <c r="C80" s="85"/>
      <c r="D80" s="62"/>
      <c r="E80" s="62"/>
      <c r="F80" s="87"/>
      <c r="G80" s="68"/>
      <c r="H80" s="68"/>
      <c r="I80" s="87"/>
    </row>
    <row r="81" spans="1:9">
      <c r="A81" s="96" t="s">
        <v>436</v>
      </c>
      <c r="B81" s="181" t="s">
        <v>354</v>
      </c>
      <c r="C81" s="85"/>
      <c r="D81" s="62"/>
      <c r="E81" s="62"/>
      <c r="F81" s="87"/>
      <c r="G81" s="68"/>
      <c r="H81" s="68"/>
      <c r="I81" s="87"/>
    </row>
    <row r="82" spans="1:9">
      <c r="A82" s="96" t="s">
        <v>437</v>
      </c>
      <c r="B82" s="181" t="s">
        <v>354</v>
      </c>
      <c r="C82" s="85"/>
      <c r="D82" s="62"/>
      <c r="E82" s="62"/>
      <c r="F82" s="87"/>
      <c r="G82" s="68"/>
      <c r="H82" s="68"/>
      <c r="I82" s="87"/>
    </row>
    <row r="83" spans="1:9">
      <c r="A83" s="96" t="s">
        <v>92</v>
      </c>
      <c r="B83" s="181" t="s">
        <v>339</v>
      </c>
      <c r="C83" s="62"/>
      <c r="D83" s="62"/>
      <c r="E83" s="62"/>
      <c r="F83" s="87"/>
      <c r="G83" s="125"/>
      <c r="H83" s="126"/>
      <c r="I83" s="87"/>
    </row>
    <row r="84" spans="1:9">
      <c r="A84" s="96" t="s">
        <v>93</v>
      </c>
      <c r="B84" s="181" t="s">
        <v>339</v>
      </c>
      <c r="C84" s="62"/>
      <c r="D84" s="62"/>
      <c r="E84" s="62"/>
      <c r="F84" s="87"/>
      <c r="G84" s="125"/>
      <c r="H84" s="126"/>
      <c r="I84" s="87"/>
    </row>
    <row r="85" spans="1:9">
      <c r="A85" s="96" t="s">
        <v>94</v>
      </c>
      <c r="B85" s="181" t="s">
        <v>339</v>
      </c>
      <c r="C85" s="62"/>
      <c r="D85" s="62"/>
      <c r="E85" s="62"/>
      <c r="F85" s="87"/>
      <c r="G85" s="125"/>
      <c r="H85" s="126"/>
      <c r="I85" s="87"/>
    </row>
    <row r="86" spans="1:9">
      <c r="A86" s="96" t="s">
        <v>95</v>
      </c>
      <c r="B86" s="181" t="s">
        <v>339</v>
      </c>
      <c r="C86" s="62"/>
      <c r="D86" s="62"/>
      <c r="E86" s="62"/>
      <c r="F86" s="87"/>
      <c r="G86" s="125"/>
      <c r="H86" s="126"/>
      <c r="I86" s="87"/>
    </row>
    <row r="87" spans="1:9">
      <c r="A87" s="96" t="s">
        <v>96</v>
      </c>
      <c r="B87" s="181" t="s">
        <v>339</v>
      </c>
      <c r="C87" s="62"/>
      <c r="D87" s="62"/>
      <c r="E87" s="62"/>
      <c r="F87" s="87"/>
      <c r="G87" s="125"/>
      <c r="H87" s="126"/>
      <c r="I87" s="87"/>
    </row>
    <row r="88" spans="1:9">
      <c r="A88" s="97" t="s">
        <v>395</v>
      </c>
      <c r="B88" s="181" t="s">
        <v>386</v>
      </c>
      <c r="C88" s="62"/>
      <c r="D88" s="62"/>
      <c r="E88" s="62"/>
      <c r="F88" s="87"/>
      <c r="G88" s="125"/>
      <c r="H88" s="126"/>
      <c r="I88" s="87"/>
    </row>
    <row r="89" spans="1:9">
      <c r="A89" s="97" t="s">
        <v>396</v>
      </c>
      <c r="B89" s="181" t="s">
        <v>386</v>
      </c>
      <c r="C89" s="62"/>
      <c r="D89" s="62"/>
      <c r="E89" s="62"/>
      <c r="F89" s="87"/>
      <c r="G89" s="125"/>
      <c r="H89" s="126"/>
      <c r="I89" s="87"/>
    </row>
    <row r="90" spans="1:9">
      <c r="A90" s="97" t="s">
        <v>397</v>
      </c>
      <c r="B90" s="181" t="s">
        <v>386</v>
      </c>
      <c r="C90" s="62"/>
      <c r="D90" s="62"/>
      <c r="E90" s="62"/>
      <c r="F90" s="87"/>
      <c r="G90" s="125"/>
      <c r="H90" s="126"/>
      <c r="I90" s="87"/>
    </row>
    <row r="91" spans="1:9">
      <c r="A91" s="97" t="s">
        <v>398</v>
      </c>
      <c r="B91" s="181" t="s">
        <v>386</v>
      </c>
      <c r="C91" s="62"/>
      <c r="D91" s="62"/>
      <c r="E91" s="62"/>
      <c r="F91" s="87"/>
      <c r="G91" s="125"/>
      <c r="H91" s="126"/>
      <c r="I91" s="87"/>
    </row>
    <row r="92" spans="1:9">
      <c r="A92" s="97" t="s">
        <v>399</v>
      </c>
      <c r="B92" s="181" t="s">
        <v>386</v>
      </c>
      <c r="C92" s="62"/>
      <c r="D92" s="62"/>
      <c r="E92" s="62"/>
      <c r="F92" s="87"/>
      <c r="G92" s="125"/>
      <c r="H92" s="126"/>
      <c r="I92" s="87"/>
    </row>
    <row r="93" spans="1:9">
      <c r="A93" s="97" t="s">
        <v>400</v>
      </c>
      <c r="B93" s="181" t="s">
        <v>386</v>
      </c>
      <c r="C93" s="62"/>
      <c r="D93" s="62"/>
      <c r="E93" s="62"/>
      <c r="F93" s="87"/>
      <c r="G93" s="125"/>
      <c r="H93" s="126"/>
      <c r="I93" s="87"/>
    </row>
    <row r="94" spans="1:9">
      <c r="A94" s="97" t="s">
        <v>401</v>
      </c>
      <c r="B94" s="181" t="s">
        <v>386</v>
      </c>
      <c r="C94" s="62"/>
      <c r="D94" s="62"/>
      <c r="E94" s="62"/>
      <c r="F94" s="87"/>
      <c r="G94" s="125"/>
      <c r="H94" s="126"/>
      <c r="I94" s="87"/>
    </row>
    <row r="95" spans="1:9">
      <c r="A95" s="97" t="s">
        <v>402</v>
      </c>
      <c r="B95" s="181" t="s">
        <v>386</v>
      </c>
      <c r="C95" s="62"/>
      <c r="D95" s="62"/>
      <c r="E95" s="62"/>
      <c r="F95" s="87"/>
      <c r="G95" s="125"/>
      <c r="H95" s="126"/>
      <c r="I95" s="87"/>
    </row>
    <row r="96" spans="1:9">
      <c r="A96" s="97" t="s">
        <v>403</v>
      </c>
      <c r="B96" s="181" t="s">
        <v>386</v>
      </c>
      <c r="C96" s="62"/>
      <c r="D96" s="62"/>
      <c r="E96" s="62"/>
      <c r="F96" s="87"/>
      <c r="G96" s="125"/>
      <c r="H96" s="126"/>
      <c r="I96" s="87"/>
    </row>
    <row r="97" spans="1:9">
      <c r="A97" s="97" t="s">
        <v>457</v>
      </c>
      <c r="B97" s="181" t="s">
        <v>386</v>
      </c>
      <c r="C97" s="62"/>
      <c r="D97" s="62"/>
      <c r="E97" s="62"/>
      <c r="F97" s="87"/>
      <c r="G97" s="125"/>
      <c r="H97" s="126"/>
      <c r="I97" s="87"/>
    </row>
    <row r="98" spans="1:9">
      <c r="A98" s="97" t="s">
        <v>458</v>
      </c>
      <c r="B98" s="181" t="s">
        <v>386</v>
      </c>
      <c r="C98" s="62"/>
      <c r="D98" s="62"/>
      <c r="E98" s="62"/>
      <c r="F98" s="87"/>
      <c r="G98" s="125"/>
      <c r="H98" s="126"/>
      <c r="I98" s="87"/>
    </row>
    <row r="99" spans="1:9">
      <c r="A99" s="97" t="s">
        <v>459</v>
      </c>
      <c r="B99" s="181" t="s">
        <v>386</v>
      </c>
      <c r="C99" s="62"/>
      <c r="D99" s="62"/>
      <c r="E99" s="62"/>
      <c r="F99" s="87"/>
      <c r="G99" s="125"/>
      <c r="H99" s="126"/>
      <c r="I99" s="87"/>
    </row>
    <row r="100" spans="1:9">
      <c r="A100" s="97" t="s">
        <v>460</v>
      </c>
      <c r="B100" s="181" t="s">
        <v>386</v>
      </c>
      <c r="C100" s="62"/>
      <c r="D100" s="62"/>
      <c r="E100" s="62"/>
      <c r="F100" s="87"/>
      <c r="G100" s="125"/>
      <c r="H100" s="126"/>
      <c r="I100" s="87"/>
    </row>
    <row r="101" spans="1:9">
      <c r="A101" s="97" t="s">
        <v>461</v>
      </c>
      <c r="B101" s="181" t="s">
        <v>386</v>
      </c>
      <c r="C101" s="62"/>
      <c r="D101" s="62"/>
      <c r="E101" s="62"/>
      <c r="F101" s="87"/>
      <c r="G101" s="125"/>
      <c r="H101" s="126"/>
      <c r="I101" s="87"/>
    </row>
    <row r="102" spans="1:9">
      <c r="A102" s="97" t="s">
        <v>462</v>
      </c>
      <c r="B102" s="181" t="s">
        <v>386</v>
      </c>
      <c r="C102" s="62"/>
      <c r="D102" s="62"/>
      <c r="E102" s="62"/>
      <c r="F102" s="87"/>
      <c r="G102" s="125"/>
      <c r="H102" s="126"/>
      <c r="I102" s="87"/>
    </row>
    <row r="103" spans="1:9">
      <c r="A103" s="97" t="s">
        <v>463</v>
      </c>
      <c r="B103" s="181" t="s">
        <v>386</v>
      </c>
      <c r="C103" s="62"/>
      <c r="D103" s="62"/>
      <c r="E103" s="62"/>
      <c r="F103" s="87"/>
      <c r="G103" s="125"/>
      <c r="H103" s="126"/>
      <c r="I103" s="87"/>
    </row>
    <row r="104" spans="1:9">
      <c r="A104" s="97" t="s">
        <v>464</v>
      </c>
      <c r="B104" s="181" t="s">
        <v>386</v>
      </c>
      <c r="C104" s="62"/>
      <c r="D104" s="62"/>
      <c r="E104" s="62"/>
      <c r="F104" s="87"/>
      <c r="G104" s="125"/>
      <c r="H104" s="126"/>
      <c r="I104" s="87"/>
    </row>
    <row r="105" spans="1:9">
      <c r="A105" s="97" t="s">
        <v>465</v>
      </c>
      <c r="B105" s="181" t="s">
        <v>386</v>
      </c>
      <c r="C105" s="62"/>
      <c r="D105" s="62"/>
      <c r="E105" s="62"/>
      <c r="F105" s="87"/>
      <c r="G105" s="125"/>
      <c r="H105" s="126"/>
      <c r="I105" s="87"/>
    </row>
    <row r="106" spans="1:9">
      <c r="A106" s="97" t="s">
        <v>466</v>
      </c>
      <c r="B106" s="181" t="s">
        <v>386</v>
      </c>
      <c r="C106" s="62"/>
      <c r="D106" s="62"/>
      <c r="E106" s="62"/>
      <c r="F106" s="87"/>
      <c r="G106" s="125"/>
      <c r="H106" s="126"/>
      <c r="I106" s="87"/>
    </row>
    <row r="107" spans="1:9">
      <c r="A107" s="97" t="s">
        <v>467</v>
      </c>
      <c r="B107" s="181" t="s">
        <v>386</v>
      </c>
      <c r="C107" s="62"/>
      <c r="D107" s="62"/>
      <c r="E107" s="62"/>
      <c r="F107" s="87"/>
      <c r="G107" s="125"/>
      <c r="H107" s="126"/>
      <c r="I107" s="87"/>
    </row>
    <row r="108" spans="1:9">
      <c r="A108" s="89" t="s">
        <v>468</v>
      </c>
      <c r="B108" s="181" t="s">
        <v>386</v>
      </c>
      <c r="C108" s="62"/>
      <c r="D108" s="62"/>
      <c r="E108" s="62"/>
      <c r="F108" s="87"/>
      <c r="G108" s="125"/>
      <c r="H108" s="126"/>
      <c r="I108" s="87"/>
    </row>
    <row r="109" spans="1:9">
      <c r="A109" s="89" t="s">
        <v>487</v>
      </c>
      <c r="B109" s="181" t="s">
        <v>386</v>
      </c>
      <c r="C109" s="62"/>
      <c r="D109" s="62"/>
      <c r="E109" s="62"/>
      <c r="F109" s="87"/>
      <c r="G109" s="125"/>
      <c r="H109" s="126"/>
      <c r="I109" s="87"/>
    </row>
    <row r="110" spans="1:9">
      <c r="A110" s="89" t="s">
        <v>488</v>
      </c>
      <c r="B110" s="181" t="s">
        <v>386</v>
      </c>
      <c r="C110" s="62"/>
      <c r="D110" s="62"/>
      <c r="E110" s="62"/>
      <c r="F110" s="87"/>
      <c r="G110" s="125"/>
      <c r="H110" s="126"/>
      <c r="I110" s="87"/>
    </row>
    <row r="111" spans="1:9">
      <c r="A111" s="89" t="s">
        <v>489</v>
      </c>
      <c r="B111" s="181" t="s">
        <v>386</v>
      </c>
      <c r="C111" s="62"/>
      <c r="D111" s="62"/>
      <c r="E111" s="62"/>
      <c r="F111" s="87"/>
      <c r="G111" s="125"/>
      <c r="H111" s="126"/>
      <c r="I111" s="87"/>
    </row>
    <row r="112" spans="1:9">
      <c r="A112" s="89" t="s">
        <v>490</v>
      </c>
      <c r="B112" s="181" t="s">
        <v>386</v>
      </c>
      <c r="C112" s="62"/>
      <c r="D112" s="62"/>
      <c r="E112" s="62"/>
      <c r="F112" s="87"/>
      <c r="G112" s="125"/>
      <c r="H112" s="126"/>
      <c r="I112" s="87"/>
    </row>
    <row r="113" spans="1:9">
      <c r="A113" s="89" t="s">
        <v>491</v>
      </c>
      <c r="B113" s="181" t="s">
        <v>386</v>
      </c>
      <c r="C113" s="62"/>
      <c r="D113" s="62"/>
      <c r="E113" s="62"/>
      <c r="F113" s="87"/>
      <c r="G113" s="125"/>
      <c r="H113" s="126"/>
      <c r="I113" s="87"/>
    </row>
    <row r="114" spans="1:9">
      <c r="A114" s="89" t="s">
        <v>492</v>
      </c>
      <c r="B114" s="181" t="s">
        <v>386</v>
      </c>
      <c r="C114" s="62"/>
      <c r="D114" s="62"/>
      <c r="E114" s="62"/>
      <c r="F114" s="87"/>
      <c r="G114" s="125"/>
      <c r="H114" s="126"/>
      <c r="I114" s="87"/>
    </row>
    <row r="115" spans="1:9">
      <c r="A115" s="89" t="s">
        <v>493</v>
      </c>
      <c r="B115" s="181" t="s">
        <v>386</v>
      </c>
      <c r="C115" s="62"/>
      <c r="D115" s="62"/>
      <c r="E115" s="62"/>
      <c r="F115" s="87"/>
      <c r="G115" s="125"/>
      <c r="H115" s="126"/>
      <c r="I115" s="87"/>
    </row>
    <row r="116" spans="1:9">
      <c r="A116" s="89" t="s">
        <v>506</v>
      </c>
      <c r="B116" s="181" t="s">
        <v>386</v>
      </c>
      <c r="C116" s="62"/>
      <c r="D116" s="62"/>
      <c r="E116" s="62"/>
      <c r="F116" s="87"/>
      <c r="G116" s="125"/>
      <c r="H116" s="126"/>
      <c r="I116" s="87"/>
    </row>
    <row r="117" spans="1:9">
      <c r="A117" s="89" t="s">
        <v>494</v>
      </c>
      <c r="B117" s="181" t="s">
        <v>386</v>
      </c>
      <c r="C117" s="62"/>
      <c r="D117" s="62"/>
      <c r="E117" s="62"/>
      <c r="F117" s="87"/>
      <c r="G117" s="125"/>
      <c r="H117" s="126"/>
      <c r="I117" s="87"/>
    </row>
    <row r="118" spans="1:9">
      <c r="A118" s="89" t="s">
        <v>496</v>
      </c>
      <c r="B118" s="181" t="s">
        <v>386</v>
      </c>
      <c r="C118" s="62"/>
      <c r="D118" s="62"/>
      <c r="E118" s="62"/>
      <c r="F118" s="87"/>
      <c r="G118" s="125"/>
      <c r="H118" s="126"/>
      <c r="I118" s="87"/>
    </row>
    <row r="119" spans="1:9">
      <c r="A119" s="89" t="s">
        <v>497</v>
      </c>
      <c r="B119" s="181" t="s">
        <v>386</v>
      </c>
      <c r="C119" s="62"/>
      <c r="D119" s="62"/>
      <c r="E119" s="62"/>
      <c r="F119" s="87"/>
      <c r="G119" s="125"/>
      <c r="H119" s="126"/>
      <c r="I119" s="87"/>
    </row>
    <row r="120" spans="1:9">
      <c r="A120" s="89" t="s">
        <v>498</v>
      </c>
      <c r="B120" s="181" t="s">
        <v>386</v>
      </c>
      <c r="C120" s="62"/>
      <c r="D120" s="62"/>
      <c r="E120" s="62"/>
      <c r="F120" s="87"/>
      <c r="G120" s="125"/>
      <c r="H120" s="126"/>
      <c r="I120" s="87"/>
    </row>
    <row r="121" spans="1:9">
      <c r="A121" s="89" t="s">
        <v>499</v>
      </c>
      <c r="B121" s="181" t="s">
        <v>386</v>
      </c>
      <c r="C121" s="62"/>
      <c r="D121" s="62"/>
      <c r="E121" s="62"/>
      <c r="F121" s="87"/>
      <c r="G121" s="125"/>
      <c r="H121" s="126"/>
      <c r="I121" s="87"/>
    </row>
    <row r="122" spans="1:9">
      <c r="A122" s="89" t="s">
        <v>495</v>
      </c>
      <c r="B122" s="181" t="s">
        <v>386</v>
      </c>
      <c r="C122" s="62"/>
      <c r="D122" s="62"/>
      <c r="E122" s="62"/>
      <c r="F122" s="87"/>
      <c r="G122" s="125"/>
      <c r="H122" s="126"/>
      <c r="I122" s="87"/>
    </row>
    <row r="123" spans="1:9">
      <c r="A123" s="89" t="s">
        <v>432</v>
      </c>
      <c r="B123" s="182" t="s">
        <v>366</v>
      </c>
      <c r="C123" s="72"/>
      <c r="D123" s="72"/>
      <c r="E123" s="62"/>
      <c r="F123" s="87"/>
      <c r="G123" s="125"/>
      <c r="H123" s="126"/>
      <c r="I123" s="87"/>
    </row>
    <row r="124" spans="1:9">
      <c r="A124" s="89" t="s">
        <v>469</v>
      </c>
      <c r="B124" s="182" t="s">
        <v>366</v>
      </c>
      <c r="C124" s="72"/>
      <c r="D124" s="72"/>
      <c r="E124" s="62"/>
      <c r="F124" s="87"/>
      <c r="G124" s="125"/>
      <c r="H124" s="126"/>
      <c r="I124" s="87"/>
    </row>
    <row r="125" spans="1:9">
      <c r="A125" s="89" t="s">
        <v>470</v>
      </c>
      <c r="B125" s="182" t="s">
        <v>366</v>
      </c>
      <c r="C125" s="72"/>
      <c r="D125" s="72"/>
      <c r="E125" s="62"/>
      <c r="F125" s="87"/>
      <c r="G125" s="125"/>
      <c r="H125" s="126"/>
      <c r="I125" s="87"/>
    </row>
    <row r="126" spans="1:9">
      <c r="A126" s="89" t="s">
        <v>471</v>
      </c>
      <c r="B126" s="182" t="s">
        <v>366</v>
      </c>
      <c r="C126" s="72"/>
      <c r="D126" s="72"/>
      <c r="E126" s="62"/>
      <c r="F126" s="87"/>
      <c r="G126" s="125"/>
      <c r="H126" s="126"/>
      <c r="I126" s="87"/>
    </row>
    <row r="127" spans="1:9">
      <c r="A127" s="89" t="s">
        <v>472</v>
      </c>
      <c r="B127" s="182" t="s">
        <v>366</v>
      </c>
      <c r="C127" s="72"/>
      <c r="D127" s="72"/>
      <c r="E127" s="62"/>
      <c r="F127" s="87"/>
      <c r="G127" s="125"/>
      <c r="H127" s="126"/>
      <c r="I127" s="87"/>
    </row>
    <row r="128" spans="1:9">
      <c r="A128" s="89" t="s">
        <v>473</v>
      </c>
      <c r="B128" s="182" t="s">
        <v>366</v>
      </c>
      <c r="C128" s="72"/>
      <c r="D128" s="72"/>
      <c r="E128" s="62"/>
      <c r="F128" s="87"/>
      <c r="G128" s="125"/>
      <c r="H128" s="126"/>
      <c r="I128" s="87"/>
    </row>
    <row r="129" spans="1:9">
      <c r="A129" s="89" t="s">
        <v>474</v>
      </c>
      <c r="B129" s="182" t="s">
        <v>366</v>
      </c>
      <c r="C129" s="72"/>
      <c r="D129" s="72"/>
      <c r="E129" s="62"/>
      <c r="F129" s="87"/>
      <c r="G129" s="125"/>
      <c r="H129" s="126"/>
      <c r="I129" s="87"/>
    </row>
    <row r="130" spans="1:9">
      <c r="A130" s="89" t="s">
        <v>475</v>
      </c>
      <c r="B130" s="182" t="s">
        <v>366</v>
      </c>
      <c r="C130" s="72"/>
      <c r="D130" s="72"/>
      <c r="E130" s="62"/>
      <c r="F130" s="87"/>
      <c r="G130" s="125"/>
      <c r="H130" s="126"/>
      <c r="I130" s="87"/>
    </row>
    <row r="131" spans="1:9">
      <c r="A131" s="89" t="s">
        <v>476</v>
      </c>
      <c r="B131" s="182" t="s">
        <v>366</v>
      </c>
      <c r="C131" s="72"/>
      <c r="D131" s="72"/>
      <c r="E131" s="62"/>
      <c r="F131" s="87"/>
      <c r="G131" s="125"/>
      <c r="H131" s="126"/>
      <c r="I131" s="87"/>
    </row>
    <row r="132" spans="1:9">
      <c r="A132" s="89" t="s">
        <v>477</v>
      </c>
      <c r="B132" s="182" t="s">
        <v>366</v>
      </c>
      <c r="C132" s="72"/>
      <c r="D132" s="72"/>
      <c r="E132" s="62"/>
      <c r="F132" s="87"/>
      <c r="G132" s="125"/>
      <c r="H132" s="126"/>
      <c r="I132" s="87"/>
    </row>
    <row r="133" spans="1:9">
      <c r="A133" s="116" t="s">
        <v>478</v>
      </c>
      <c r="B133" s="182" t="s">
        <v>366</v>
      </c>
      <c r="C133" s="72"/>
      <c r="D133" s="72"/>
      <c r="E133" s="62"/>
      <c r="F133" s="87"/>
      <c r="G133" s="125"/>
      <c r="H133" s="126"/>
      <c r="I133" s="87"/>
    </row>
    <row r="134" spans="1:9">
      <c r="A134" s="116" t="s">
        <v>479</v>
      </c>
      <c r="B134" s="182" t="s">
        <v>366</v>
      </c>
      <c r="C134" s="72"/>
      <c r="D134" s="72"/>
      <c r="E134" s="62"/>
      <c r="F134" s="87"/>
      <c r="G134" s="125"/>
      <c r="H134" s="126"/>
      <c r="I134" s="87"/>
    </row>
    <row r="135" spans="1:9">
      <c r="A135" s="116" t="s">
        <v>480</v>
      </c>
      <c r="B135" s="182" t="s">
        <v>366</v>
      </c>
      <c r="C135" s="72"/>
      <c r="D135" s="72"/>
      <c r="E135" s="62"/>
      <c r="F135" s="87"/>
      <c r="G135" s="125"/>
      <c r="H135" s="126"/>
      <c r="I135" s="87"/>
    </row>
    <row r="136" spans="1:9">
      <c r="A136" s="116" t="s">
        <v>481</v>
      </c>
      <c r="B136" s="182" t="s">
        <v>366</v>
      </c>
      <c r="C136" s="72"/>
      <c r="D136" s="72"/>
      <c r="E136" s="62"/>
      <c r="F136" s="87"/>
      <c r="G136" s="125"/>
      <c r="H136" s="126"/>
      <c r="I136" s="87"/>
    </row>
    <row r="137" spans="1:9">
      <c r="A137" s="116" t="s">
        <v>482</v>
      </c>
      <c r="B137" s="182" t="s">
        <v>366</v>
      </c>
      <c r="C137" s="72"/>
      <c r="D137" s="72"/>
      <c r="E137" s="62"/>
      <c r="F137" s="87"/>
      <c r="G137" s="125"/>
      <c r="H137" s="126"/>
      <c r="I137" s="87"/>
    </row>
    <row r="138" spans="1:9">
      <c r="A138" s="116" t="s">
        <v>483</v>
      </c>
      <c r="B138" s="182" t="s">
        <v>366</v>
      </c>
      <c r="C138" s="72"/>
      <c r="D138" s="72"/>
      <c r="E138" s="62"/>
      <c r="F138" s="87"/>
      <c r="G138" s="125"/>
      <c r="H138" s="126"/>
      <c r="I138" s="87"/>
    </row>
    <row r="139" spans="1:9">
      <c r="A139" s="116" t="s">
        <v>484</v>
      </c>
      <c r="B139" s="182" t="s">
        <v>366</v>
      </c>
      <c r="C139" s="72"/>
      <c r="D139" s="72"/>
      <c r="E139" s="62"/>
      <c r="F139" s="87"/>
      <c r="G139" s="125"/>
      <c r="H139" s="126"/>
      <c r="I139" s="87"/>
    </row>
    <row r="140" spans="1:9">
      <c r="A140" s="116" t="s">
        <v>485</v>
      </c>
      <c r="B140" s="182" t="s">
        <v>366</v>
      </c>
      <c r="C140" s="72"/>
      <c r="D140" s="72"/>
      <c r="E140" s="62"/>
      <c r="F140" s="87"/>
      <c r="G140" s="125"/>
      <c r="H140" s="126"/>
      <c r="I140" s="87"/>
    </row>
    <row r="141" spans="1:9">
      <c r="A141" s="116" t="s">
        <v>486</v>
      </c>
      <c r="B141" s="182" t="s">
        <v>366</v>
      </c>
      <c r="C141" s="72"/>
      <c r="D141" s="72"/>
      <c r="E141" s="62"/>
      <c r="F141" s="87"/>
      <c r="G141" s="125"/>
      <c r="H141" s="126"/>
      <c r="I141" s="87"/>
    </row>
    <row r="142" spans="1:9">
      <c r="A142" s="116" t="s">
        <v>431</v>
      </c>
      <c r="B142" s="182" t="s">
        <v>366</v>
      </c>
      <c r="C142" s="72"/>
      <c r="D142" s="72"/>
      <c r="E142" s="62"/>
      <c r="F142" s="87"/>
      <c r="G142" s="125"/>
      <c r="H142" s="126"/>
      <c r="I142" s="87"/>
    </row>
    <row r="143" spans="1:9">
      <c r="A143" s="117"/>
      <c r="B143" s="118"/>
      <c r="C143" s="119"/>
      <c r="D143" s="119"/>
      <c r="E143" s="119"/>
      <c r="F143" s="120"/>
      <c r="G143" s="120"/>
      <c r="H143" s="120"/>
      <c r="I143" s="120"/>
    </row>
    <row r="144" spans="1:9">
      <c r="A144" s="117"/>
      <c r="B144" s="118"/>
      <c r="C144" s="119"/>
      <c r="D144" s="119"/>
      <c r="E144" s="119"/>
      <c r="G144" s="120"/>
      <c r="H144" s="346" t="s">
        <v>107</v>
      </c>
      <c r="I144" s="347"/>
    </row>
    <row r="145" spans="1:10" ht="15.75" customHeight="1" thickBot="1">
      <c r="A145" s="71"/>
      <c r="B145" s="65"/>
      <c r="C145" s="65"/>
      <c r="D145" s="65"/>
      <c r="E145" s="65"/>
      <c r="G145" s="66"/>
      <c r="H145" s="348"/>
      <c r="I145" s="349"/>
    </row>
    <row r="146" spans="1:10" s="61" customFormat="1" ht="36" customHeight="1" thickBot="1">
      <c r="A146" s="78" t="s">
        <v>502</v>
      </c>
      <c r="B146" s="84" t="s">
        <v>1</v>
      </c>
      <c r="C146" s="90" t="s">
        <v>75</v>
      </c>
      <c r="D146" s="60" t="s">
        <v>76</v>
      </c>
      <c r="E146" s="60" t="s">
        <v>77</v>
      </c>
      <c r="F146" s="94" t="s">
        <v>47</v>
      </c>
      <c r="G146" s="60" t="s">
        <v>14</v>
      </c>
      <c r="H146" s="102" t="s">
        <v>105</v>
      </c>
      <c r="I146" s="102" t="s">
        <v>106</v>
      </c>
      <c r="J146" s="123" t="s">
        <v>44</v>
      </c>
    </row>
    <row r="147" spans="1:10" s="61" customFormat="1">
      <c r="A147" s="73" t="s">
        <v>87</v>
      </c>
      <c r="B147" s="181" t="s">
        <v>355</v>
      </c>
      <c r="C147" s="62"/>
      <c r="D147" s="62"/>
      <c r="E147" s="62"/>
      <c r="F147" s="72"/>
      <c r="G147" s="68"/>
      <c r="H147" s="68"/>
      <c r="I147" s="124"/>
      <c r="J147" s="87"/>
    </row>
    <row r="148" spans="1:10" s="61" customFormat="1">
      <c r="A148" s="73" t="s">
        <v>88</v>
      </c>
      <c r="B148" s="181" t="s">
        <v>355</v>
      </c>
      <c r="C148" s="62"/>
      <c r="D148" s="62"/>
      <c r="E148" s="62"/>
      <c r="F148" s="72"/>
      <c r="G148" s="68"/>
      <c r="H148" s="68"/>
      <c r="I148" s="68"/>
      <c r="J148" s="87"/>
    </row>
    <row r="149" spans="1:10" s="61" customFormat="1">
      <c r="A149" s="73" t="s">
        <v>97</v>
      </c>
      <c r="B149" s="181" t="s">
        <v>339</v>
      </c>
      <c r="C149" s="62"/>
      <c r="D149" s="62"/>
      <c r="E149" s="62"/>
      <c r="F149" s="72"/>
      <c r="G149" s="68"/>
      <c r="H149" s="125"/>
      <c r="I149" s="126"/>
      <c r="J149" s="87"/>
    </row>
    <row r="150" spans="1:10" s="61" customFormat="1">
      <c r="A150" s="73" t="s">
        <v>98</v>
      </c>
      <c r="B150" s="181" t="s">
        <v>339</v>
      </c>
      <c r="C150" s="62"/>
      <c r="D150" s="62"/>
      <c r="E150" s="62"/>
      <c r="F150" s="72"/>
      <c r="G150" s="68"/>
      <c r="H150" s="125"/>
      <c r="I150" s="126"/>
      <c r="J150" s="87"/>
    </row>
    <row r="151" spans="1:10" s="61" customFormat="1">
      <c r="A151" s="74" t="s">
        <v>424</v>
      </c>
      <c r="B151" s="181" t="s">
        <v>386</v>
      </c>
      <c r="C151" s="62"/>
      <c r="D151" s="62"/>
      <c r="E151" s="62"/>
      <c r="F151" s="72"/>
      <c r="G151" s="68"/>
      <c r="H151" s="125"/>
      <c r="I151" s="126"/>
      <c r="J151" s="87"/>
    </row>
    <row r="152" spans="1:10" s="61" customFormat="1">
      <c r="A152" s="74" t="s">
        <v>425</v>
      </c>
      <c r="B152" s="181" t="s">
        <v>386</v>
      </c>
      <c r="C152" s="62"/>
      <c r="D152" s="62"/>
      <c r="E152" s="62"/>
      <c r="F152" s="72"/>
      <c r="G152" s="68"/>
      <c r="H152" s="125"/>
      <c r="I152" s="126"/>
      <c r="J152" s="87"/>
    </row>
    <row r="153" spans="1:10" s="61" customFormat="1">
      <c r="A153" s="74" t="s">
        <v>426</v>
      </c>
      <c r="B153" s="181" t="s">
        <v>386</v>
      </c>
      <c r="C153" s="62"/>
      <c r="D153" s="62"/>
      <c r="E153" s="62"/>
      <c r="F153" s="72"/>
      <c r="G153" s="68"/>
      <c r="H153" s="125"/>
      <c r="I153" s="126"/>
      <c r="J153" s="87"/>
    </row>
    <row r="154" spans="1:10" s="61" customFormat="1">
      <c r="A154" s="74" t="s">
        <v>414</v>
      </c>
      <c r="B154" s="181" t="s">
        <v>386</v>
      </c>
      <c r="C154" s="62"/>
      <c r="D154" s="62"/>
      <c r="E154" s="62"/>
      <c r="F154" s="72"/>
      <c r="G154" s="68"/>
      <c r="H154" s="125"/>
      <c r="I154" s="126"/>
      <c r="J154" s="87"/>
    </row>
    <row r="155" spans="1:10" s="61" customFormat="1">
      <c r="A155" s="74" t="s">
        <v>427</v>
      </c>
      <c r="B155" s="181" t="s">
        <v>386</v>
      </c>
      <c r="C155" s="62"/>
      <c r="D155" s="62"/>
      <c r="E155" s="62"/>
      <c r="F155" s="72"/>
      <c r="G155" s="68"/>
      <c r="H155" s="125"/>
      <c r="I155" s="126"/>
      <c r="J155" s="87"/>
    </row>
    <row r="156" spans="1:10" s="61" customFormat="1">
      <c r="A156" s="74" t="s">
        <v>428</v>
      </c>
      <c r="B156" s="181" t="s">
        <v>386</v>
      </c>
      <c r="C156" s="62"/>
      <c r="D156" s="62"/>
      <c r="E156" s="62"/>
      <c r="F156" s="72"/>
      <c r="G156" s="68"/>
      <c r="H156" s="125"/>
      <c r="I156" s="126"/>
      <c r="J156" s="87"/>
    </row>
    <row r="157" spans="1:10" s="61" customFormat="1">
      <c r="A157" s="74" t="s">
        <v>429</v>
      </c>
      <c r="B157" s="181" t="s">
        <v>386</v>
      </c>
      <c r="C157" s="62"/>
      <c r="D157" s="62"/>
      <c r="E157" s="62"/>
      <c r="F157" s="72"/>
      <c r="G157" s="68"/>
      <c r="H157" s="125"/>
      <c r="I157" s="126"/>
      <c r="J157" s="87"/>
    </row>
    <row r="158" spans="1:10" s="61" customFormat="1">
      <c r="A158" s="74" t="s">
        <v>430</v>
      </c>
      <c r="B158" s="181" t="s">
        <v>386</v>
      </c>
      <c r="C158" s="62"/>
      <c r="D158" s="62"/>
      <c r="E158" s="62"/>
      <c r="F158" s="72"/>
      <c r="G158" s="68"/>
      <c r="H158" s="125"/>
      <c r="I158" s="126"/>
      <c r="J158" s="87"/>
    </row>
    <row r="159" spans="1:10" s="61" customFormat="1">
      <c r="A159" s="70" t="s">
        <v>415</v>
      </c>
      <c r="B159" s="181" t="s">
        <v>386</v>
      </c>
      <c r="C159" s="62"/>
      <c r="D159" s="62"/>
      <c r="E159" s="62"/>
      <c r="F159" s="72"/>
      <c r="G159" s="68"/>
      <c r="H159" s="125"/>
      <c r="I159" s="126"/>
      <c r="J159" s="87"/>
    </row>
    <row r="160" spans="1:10">
      <c r="A160" s="70" t="s">
        <v>416</v>
      </c>
      <c r="B160" s="181" t="s">
        <v>386</v>
      </c>
      <c r="C160" s="62"/>
      <c r="D160" s="62"/>
      <c r="E160" s="62"/>
      <c r="F160" s="72"/>
      <c r="G160" s="62"/>
      <c r="H160" s="125"/>
      <c r="I160" s="126"/>
      <c r="J160" s="87"/>
    </row>
    <row r="161" spans="1:10">
      <c r="A161" s="74" t="s">
        <v>423</v>
      </c>
      <c r="B161" s="181" t="s">
        <v>386</v>
      </c>
      <c r="C161" s="62"/>
      <c r="D161" s="62"/>
      <c r="E161" s="62"/>
      <c r="F161" s="72"/>
      <c r="G161" s="68"/>
      <c r="H161" s="125"/>
      <c r="I161" s="126"/>
      <c r="J161" s="87"/>
    </row>
    <row r="162" spans="1:10" s="64" customFormat="1">
      <c r="A162" s="74" t="s">
        <v>420</v>
      </c>
      <c r="B162" s="181" t="s">
        <v>386</v>
      </c>
      <c r="C162" s="62"/>
      <c r="D162" s="62"/>
      <c r="E162" s="62"/>
      <c r="F162" s="72"/>
      <c r="G162" s="68"/>
      <c r="H162" s="125"/>
      <c r="I162" s="126"/>
      <c r="J162" s="87"/>
    </row>
    <row r="163" spans="1:10" s="64" customFormat="1">
      <c r="A163" s="184" t="s">
        <v>419</v>
      </c>
      <c r="B163" s="181" t="s">
        <v>386</v>
      </c>
      <c r="C163" s="62"/>
      <c r="D163" s="62"/>
      <c r="E163" s="62"/>
      <c r="F163" s="72"/>
      <c r="G163" s="68"/>
      <c r="H163" s="125"/>
      <c r="I163" s="126"/>
      <c r="J163" s="87"/>
    </row>
    <row r="164" spans="1:10" s="64" customFormat="1">
      <c r="A164" s="74" t="s">
        <v>417</v>
      </c>
      <c r="B164" s="182" t="s">
        <v>366</v>
      </c>
      <c r="C164" s="75"/>
      <c r="D164" s="75"/>
      <c r="E164" s="62"/>
      <c r="F164" s="72"/>
      <c r="G164" s="68"/>
      <c r="H164" s="125"/>
      <c r="I164" s="126"/>
      <c r="J164" s="87"/>
    </row>
    <row r="165" spans="1:10" s="64" customFormat="1">
      <c r="A165" s="74" t="s">
        <v>418</v>
      </c>
      <c r="B165" s="182" t="s">
        <v>366</v>
      </c>
      <c r="C165" s="75"/>
      <c r="D165" s="75"/>
      <c r="E165" s="62"/>
      <c r="F165" s="72"/>
      <c r="G165" s="68"/>
      <c r="H165" s="125"/>
      <c r="I165" s="126"/>
      <c r="J165" s="87"/>
    </row>
    <row r="166" spans="1:10">
      <c r="A166" s="74" t="s">
        <v>222</v>
      </c>
      <c r="B166" s="182" t="s">
        <v>366</v>
      </c>
      <c r="C166" s="72"/>
      <c r="D166" s="72"/>
      <c r="E166" s="62"/>
      <c r="F166" s="72"/>
      <c r="G166" s="68"/>
      <c r="H166" s="125"/>
      <c r="I166" s="126"/>
      <c r="J166" s="87"/>
    </row>
    <row r="167" spans="1:10">
      <c r="A167" s="74" t="s">
        <v>223</v>
      </c>
      <c r="B167" s="182" t="s">
        <v>366</v>
      </c>
      <c r="C167" s="72"/>
      <c r="D167" s="72"/>
      <c r="E167" s="62"/>
      <c r="F167" s="72"/>
      <c r="G167" s="68"/>
      <c r="H167" s="125"/>
      <c r="I167" s="126"/>
      <c r="J167" s="87"/>
    </row>
    <row r="168" spans="1:10">
      <c r="A168" s="116" t="s">
        <v>409</v>
      </c>
      <c r="B168" s="182" t="s">
        <v>366</v>
      </c>
      <c r="C168" s="72"/>
      <c r="D168" s="72"/>
      <c r="E168" s="62"/>
      <c r="F168" s="72"/>
      <c r="G168" s="122"/>
      <c r="H168" s="125"/>
      <c r="I168" s="126"/>
      <c r="J168" s="87"/>
    </row>
    <row r="169" spans="1:10">
      <c r="A169" s="116" t="s">
        <v>410</v>
      </c>
      <c r="B169" s="182" t="s">
        <v>366</v>
      </c>
      <c r="C169" s="72"/>
      <c r="D169" s="72"/>
      <c r="E169" s="62"/>
      <c r="F169" s="72"/>
      <c r="G169" s="122"/>
      <c r="H169" s="125"/>
      <c r="I169" s="126"/>
      <c r="J169" s="87"/>
    </row>
    <row r="170" spans="1:10">
      <c r="A170" s="116" t="s">
        <v>411</v>
      </c>
      <c r="B170" s="182" t="s">
        <v>366</v>
      </c>
      <c r="C170" s="72"/>
      <c r="D170" s="72"/>
      <c r="E170" s="62"/>
      <c r="F170" s="72"/>
      <c r="G170" s="122"/>
      <c r="H170" s="125"/>
      <c r="I170" s="126"/>
      <c r="J170" s="87"/>
    </row>
    <row r="171" spans="1:10">
      <c r="A171" s="116" t="s">
        <v>412</v>
      </c>
      <c r="B171" s="182" t="s">
        <v>366</v>
      </c>
      <c r="C171" s="72"/>
      <c r="D171" s="72"/>
      <c r="E171" s="62"/>
      <c r="F171" s="72"/>
      <c r="G171" s="122"/>
      <c r="H171" s="125"/>
      <c r="I171" s="126"/>
      <c r="J171" s="87"/>
    </row>
    <row r="172" spans="1:10" s="64" customFormat="1">
      <c r="A172" s="89" t="s">
        <v>413</v>
      </c>
      <c r="B172" s="182" t="s">
        <v>370</v>
      </c>
      <c r="C172" s="62"/>
      <c r="D172" s="62"/>
      <c r="E172" s="62"/>
      <c r="F172" s="72"/>
      <c r="G172" s="68"/>
      <c r="H172" s="125"/>
      <c r="I172" s="126"/>
      <c r="J172" s="87"/>
    </row>
    <row r="173" spans="1:10" s="64" customFormat="1">
      <c r="A173" s="74" t="s">
        <v>408</v>
      </c>
      <c r="B173" s="182" t="s">
        <v>370</v>
      </c>
      <c r="C173" s="62"/>
      <c r="D173" s="62"/>
      <c r="E173" s="62"/>
      <c r="F173" s="72"/>
      <c r="G173" s="68"/>
      <c r="H173" s="125"/>
      <c r="I173" s="126"/>
      <c r="J173" s="87"/>
    </row>
    <row r="174" spans="1:10" s="64" customFormat="1">
      <c r="A174" s="74" t="s">
        <v>407</v>
      </c>
      <c r="B174" s="182" t="s">
        <v>370</v>
      </c>
      <c r="C174" s="62"/>
      <c r="D174" s="62"/>
      <c r="E174" s="62"/>
      <c r="F174" s="72"/>
      <c r="G174" s="68"/>
      <c r="H174" s="125"/>
      <c r="I174" s="126"/>
      <c r="J174" s="87"/>
    </row>
    <row r="175" spans="1:10">
      <c r="A175" s="65"/>
      <c r="B175" s="65"/>
      <c r="C175" s="65"/>
      <c r="D175" s="65"/>
      <c r="E175" s="65"/>
      <c r="F175" s="66"/>
    </row>
    <row r="176" spans="1:10">
      <c r="A176" s="162"/>
      <c r="B176" s="163"/>
      <c r="C176" s="164"/>
      <c r="D176" s="164"/>
      <c r="E176" s="165"/>
      <c r="F176" s="165"/>
      <c r="G176" s="346" t="s">
        <v>107</v>
      </c>
      <c r="H176" s="347"/>
    </row>
    <row r="177" spans="1:9" ht="15" thickBot="1">
      <c r="A177" s="65"/>
      <c r="B177" s="65"/>
      <c r="C177" s="65"/>
      <c r="D177" s="65"/>
      <c r="E177" s="65"/>
      <c r="F177" s="66"/>
      <c r="G177" s="348"/>
      <c r="H177" s="349"/>
    </row>
    <row r="178" spans="1:9" ht="39.5" thickBot="1">
      <c r="A178" s="78" t="s">
        <v>99</v>
      </c>
      <c r="B178" s="84" t="s">
        <v>1</v>
      </c>
      <c r="C178" s="90" t="s">
        <v>75</v>
      </c>
      <c r="D178" s="60" t="s">
        <v>76</v>
      </c>
      <c r="E178" s="60" t="s">
        <v>77</v>
      </c>
      <c r="F178" s="67" t="s">
        <v>79</v>
      </c>
      <c r="G178" s="102" t="s">
        <v>105</v>
      </c>
      <c r="H178" s="102" t="s">
        <v>106</v>
      </c>
      <c r="I178" s="123" t="s">
        <v>44</v>
      </c>
    </row>
    <row r="179" spans="1:9">
      <c r="A179" s="79" t="s">
        <v>100</v>
      </c>
      <c r="B179" s="183" t="s">
        <v>356</v>
      </c>
      <c r="C179" s="85"/>
      <c r="D179" s="76"/>
      <c r="E179" s="76"/>
      <c r="F179" s="77"/>
      <c r="G179" s="68"/>
      <c r="H179" s="124"/>
      <c r="I179" s="87"/>
    </row>
    <row r="180" spans="1:9">
      <c r="A180" s="79" t="s">
        <v>101</v>
      </c>
      <c r="B180" s="183" t="s">
        <v>356</v>
      </c>
      <c r="C180" s="85"/>
      <c r="D180" s="76"/>
      <c r="E180" s="76"/>
      <c r="F180" s="77"/>
      <c r="G180" s="68"/>
      <c r="H180" s="68"/>
      <c r="I180" s="87"/>
    </row>
    <row r="181" spans="1:9">
      <c r="A181" s="79" t="s">
        <v>102</v>
      </c>
      <c r="B181" s="181" t="s">
        <v>339</v>
      </c>
      <c r="C181" s="85"/>
      <c r="D181" s="76"/>
      <c r="E181" s="76"/>
      <c r="F181" s="77"/>
      <c r="G181" s="161"/>
      <c r="H181" s="125"/>
      <c r="I181" s="87"/>
    </row>
    <row r="182" spans="1:9">
      <c r="A182" s="79" t="s">
        <v>103</v>
      </c>
      <c r="B182" s="181" t="s">
        <v>339</v>
      </c>
      <c r="C182" s="85"/>
      <c r="D182" s="76"/>
      <c r="E182" s="76"/>
      <c r="F182" s="77"/>
      <c r="G182" s="161"/>
      <c r="H182" s="125"/>
      <c r="I182" s="87"/>
    </row>
    <row r="183" spans="1:9">
      <c r="A183" s="70" t="s">
        <v>406</v>
      </c>
      <c r="B183" s="181" t="s">
        <v>386</v>
      </c>
      <c r="C183" s="85"/>
      <c r="D183" s="76"/>
      <c r="E183" s="76"/>
      <c r="F183" s="77"/>
      <c r="G183" s="161"/>
      <c r="H183" s="125"/>
      <c r="I183" s="87"/>
    </row>
    <row r="184" spans="1:9">
      <c r="A184" s="70" t="s">
        <v>405</v>
      </c>
      <c r="B184" s="181" t="s">
        <v>386</v>
      </c>
      <c r="C184" s="85"/>
      <c r="D184" s="76"/>
      <c r="E184" s="76"/>
      <c r="F184" s="77"/>
      <c r="G184" s="161"/>
      <c r="H184" s="125"/>
      <c r="I184" s="87"/>
    </row>
    <row r="185" spans="1:9">
      <c r="A185" s="70" t="s">
        <v>507</v>
      </c>
      <c r="B185" s="181" t="s">
        <v>386</v>
      </c>
      <c r="C185" s="85"/>
      <c r="D185" s="76"/>
      <c r="E185" s="76"/>
      <c r="F185" s="77"/>
      <c r="G185" s="161"/>
      <c r="H185" s="125"/>
      <c r="I185" s="87"/>
    </row>
    <row r="186" spans="1:9">
      <c r="A186" s="70" t="s">
        <v>404</v>
      </c>
      <c r="B186" s="181" t="s">
        <v>386</v>
      </c>
      <c r="C186" s="85"/>
      <c r="D186" s="76"/>
      <c r="E186" s="76"/>
      <c r="F186" s="77"/>
      <c r="G186" s="161"/>
      <c r="H186" s="125"/>
      <c r="I186" s="87"/>
    </row>
    <row r="187" spans="1:9">
      <c r="A187" s="74" t="s">
        <v>421</v>
      </c>
      <c r="B187" s="181" t="s">
        <v>386</v>
      </c>
      <c r="C187" s="85"/>
      <c r="D187" s="76"/>
      <c r="E187" s="76"/>
      <c r="F187" s="76"/>
      <c r="G187" s="161"/>
      <c r="H187" s="125"/>
      <c r="I187" s="87"/>
    </row>
    <row r="188" spans="1:9">
      <c r="A188" s="74" t="s">
        <v>422</v>
      </c>
      <c r="B188" s="181" t="s">
        <v>386</v>
      </c>
      <c r="C188" s="85"/>
      <c r="D188" s="76"/>
      <c r="E188" s="76"/>
      <c r="F188" s="76"/>
      <c r="G188" s="161"/>
      <c r="H188" s="125"/>
      <c r="I188" s="87"/>
    </row>
    <row r="189" spans="1:9">
      <c r="A189" s="211" t="s">
        <v>104</v>
      </c>
      <c r="B189" s="92"/>
      <c r="C189" s="92"/>
      <c r="D189" s="206"/>
      <c r="E189" s="206"/>
      <c r="F189" s="77"/>
      <c r="G189" s="77"/>
      <c r="H189" s="77"/>
      <c r="I189" s="68"/>
    </row>
    <row r="190" spans="1:9">
      <c r="A190" s="74" t="s">
        <v>518</v>
      </c>
      <c r="B190" s="181" t="s">
        <v>386</v>
      </c>
      <c r="C190" s="92"/>
      <c r="D190" s="206"/>
      <c r="E190" s="206"/>
      <c r="F190" s="77"/>
      <c r="G190" s="161"/>
      <c r="H190" s="125"/>
      <c r="I190" s="68"/>
    </row>
    <row r="191" spans="1:9">
      <c r="A191" s="74" t="s">
        <v>519</v>
      </c>
      <c r="B191" s="181" t="s">
        <v>386</v>
      </c>
      <c r="C191" s="92"/>
      <c r="D191" s="206"/>
      <c r="E191" s="206"/>
      <c r="F191" s="77"/>
      <c r="G191" s="161"/>
      <c r="H191" s="125"/>
      <c r="I191" s="68"/>
    </row>
    <row r="192" spans="1:9">
      <c r="A192" s="97" t="s">
        <v>515</v>
      </c>
      <c r="B192" s="181" t="s">
        <v>386</v>
      </c>
      <c r="C192" s="92"/>
      <c r="D192" s="206"/>
      <c r="E192" s="206"/>
      <c r="F192" s="212"/>
      <c r="G192" s="161"/>
      <c r="H192" s="125"/>
      <c r="I192" s="122"/>
    </row>
    <row r="193" spans="1:9">
      <c r="A193" s="97" t="s">
        <v>517</v>
      </c>
      <c r="B193" s="181" t="s">
        <v>386</v>
      </c>
      <c r="C193" s="207"/>
      <c r="D193" s="207"/>
      <c r="E193" s="207"/>
      <c r="F193" s="87"/>
      <c r="G193" s="125"/>
      <c r="H193" s="126"/>
      <c r="I193" s="87"/>
    </row>
    <row r="194" spans="1:9">
      <c r="A194" s="97" t="s">
        <v>514</v>
      </c>
      <c r="B194" s="181" t="s">
        <v>386</v>
      </c>
      <c r="C194" s="207"/>
      <c r="D194" s="207"/>
      <c r="E194" s="207"/>
      <c r="F194" s="87"/>
      <c r="G194" s="125"/>
      <c r="H194" s="126"/>
      <c r="I194" s="87"/>
    </row>
    <row r="195" spans="1:9" s="61" customFormat="1">
      <c r="A195" s="97" t="s">
        <v>513</v>
      </c>
      <c r="B195" s="181" t="s">
        <v>386</v>
      </c>
      <c r="C195" s="207"/>
      <c r="D195" s="207"/>
      <c r="E195" s="207"/>
      <c r="F195" s="87"/>
      <c r="G195" s="125"/>
      <c r="H195" s="126"/>
      <c r="I195" s="87"/>
    </row>
    <row r="196" spans="1:9">
      <c r="A196" s="208" t="s">
        <v>512</v>
      </c>
      <c r="B196" s="181" t="s">
        <v>386</v>
      </c>
      <c r="C196" s="207"/>
      <c r="D196" s="207"/>
      <c r="E196" s="207"/>
      <c r="F196" s="87"/>
      <c r="G196" s="209"/>
      <c r="H196" s="126"/>
      <c r="I196" s="87"/>
    </row>
    <row r="197" spans="1:9">
      <c r="A197" s="208" t="s">
        <v>516</v>
      </c>
      <c r="B197" s="181" t="s">
        <v>386</v>
      </c>
      <c r="C197" s="207"/>
      <c r="D197" s="207"/>
      <c r="E197" s="207"/>
      <c r="F197" s="87"/>
      <c r="G197" s="209"/>
      <c r="H197" s="126"/>
      <c r="I197" s="87"/>
    </row>
    <row r="198" spans="1:9">
      <c r="A198" s="116" t="s">
        <v>511</v>
      </c>
      <c r="B198" s="181" t="s">
        <v>366</v>
      </c>
      <c r="C198" s="210"/>
      <c r="D198" s="210"/>
      <c r="E198" s="207"/>
      <c r="F198" s="87"/>
      <c r="G198" s="125"/>
      <c r="H198" s="126"/>
      <c r="I198" s="87"/>
    </row>
    <row r="199" spans="1:9" s="64" customFormat="1">
      <c r="A199" s="116" t="s">
        <v>510</v>
      </c>
      <c r="B199" s="181" t="s">
        <v>366</v>
      </c>
      <c r="C199" s="210"/>
      <c r="D199" s="210"/>
      <c r="E199" s="207"/>
      <c r="F199" s="87"/>
      <c r="G199" s="125"/>
      <c r="H199" s="126"/>
      <c r="I199" s="87"/>
    </row>
    <row r="200" spans="1:9">
      <c r="A200" s="116" t="s">
        <v>509</v>
      </c>
      <c r="B200" s="181" t="s">
        <v>366</v>
      </c>
      <c r="C200" s="210"/>
      <c r="D200" s="210"/>
      <c r="E200" s="207"/>
      <c r="F200" s="87"/>
      <c r="G200" s="125"/>
      <c r="H200" s="126"/>
      <c r="I200" s="87"/>
    </row>
    <row r="201" spans="1:9">
      <c r="A201" s="116" t="s">
        <v>508</v>
      </c>
      <c r="B201" s="181" t="s">
        <v>366</v>
      </c>
      <c r="C201" s="210"/>
      <c r="D201" s="210"/>
      <c r="E201" s="207"/>
      <c r="F201" s="87"/>
      <c r="G201" s="125"/>
      <c r="H201" s="126"/>
      <c r="I201" s="87"/>
    </row>
    <row r="202" spans="1:9">
      <c r="A202" s="65"/>
      <c r="B202" s="65"/>
      <c r="C202" s="65"/>
      <c r="D202" s="65"/>
      <c r="E202" s="65"/>
      <c r="F202" s="66"/>
    </row>
    <row r="203" spans="1:9">
      <c r="A203" s="65"/>
      <c r="B203" s="65"/>
      <c r="C203" s="65"/>
      <c r="D203" s="65"/>
      <c r="E203" s="65"/>
      <c r="F203" s="66"/>
    </row>
    <row r="204" spans="1:9" ht="15" thickBot="1">
      <c r="A204" s="59"/>
      <c r="B204" s="59"/>
      <c r="C204" s="59"/>
      <c r="D204" s="59"/>
      <c r="E204" s="59"/>
    </row>
    <row r="205" spans="1:9" ht="39.5" thickBot="1">
      <c r="A205" s="236" t="s">
        <v>545</v>
      </c>
      <c r="B205" s="237" t="s">
        <v>1</v>
      </c>
      <c r="C205" s="238" t="s">
        <v>75</v>
      </c>
      <c r="D205" s="238" t="s">
        <v>76</v>
      </c>
      <c r="E205" s="238" t="s">
        <v>77</v>
      </c>
      <c r="F205" s="238" t="s">
        <v>14</v>
      </c>
      <c r="G205" s="238" t="s">
        <v>44</v>
      </c>
    </row>
    <row r="206" spans="1:9">
      <c r="A206" s="242" t="s">
        <v>546</v>
      </c>
      <c r="B206" s="239" t="s">
        <v>550</v>
      </c>
      <c r="C206" s="240"/>
      <c r="D206" s="240"/>
      <c r="E206" s="240"/>
      <c r="F206" s="241"/>
      <c r="G206" s="241"/>
    </row>
    <row r="207" spans="1:9">
      <c r="A207" s="242" t="s">
        <v>547</v>
      </c>
      <c r="B207" s="239" t="s">
        <v>550</v>
      </c>
      <c r="C207" s="240"/>
      <c r="D207" s="240"/>
      <c r="E207" s="240"/>
      <c r="F207" s="241"/>
      <c r="G207" s="241"/>
    </row>
    <row r="208" spans="1:9">
      <c r="A208" s="242" t="s">
        <v>548</v>
      </c>
      <c r="B208" s="239" t="s">
        <v>550</v>
      </c>
      <c r="C208" s="240"/>
      <c r="D208" s="240"/>
      <c r="E208" s="240"/>
      <c r="F208" s="241"/>
      <c r="G208" s="241"/>
    </row>
    <row r="209" spans="1:7">
      <c r="A209" s="242" t="s">
        <v>549</v>
      </c>
      <c r="B209" s="239" t="s">
        <v>550</v>
      </c>
      <c r="C209" s="240"/>
      <c r="D209" s="240"/>
      <c r="E209" s="240"/>
      <c r="F209" s="241"/>
      <c r="G209" s="241"/>
    </row>
    <row r="210" spans="1:7">
      <c r="A210" s="59"/>
      <c r="B210" s="59"/>
      <c r="C210" s="59"/>
      <c r="D210" s="59"/>
      <c r="E210" s="59"/>
    </row>
    <row r="211" spans="1:7">
      <c r="A211" s="59"/>
      <c r="B211" s="59"/>
      <c r="C211" s="59"/>
      <c r="D211" s="59"/>
      <c r="E211" s="59"/>
    </row>
    <row r="212" spans="1:7">
      <c r="A212" s="59"/>
      <c r="B212" s="59"/>
      <c r="C212" s="59"/>
      <c r="D212" s="59"/>
      <c r="E212" s="59"/>
    </row>
    <row r="213" spans="1:7">
      <c r="A213" s="59"/>
      <c r="B213" s="59"/>
      <c r="C213" s="59"/>
      <c r="D213" s="59"/>
      <c r="E213" s="59"/>
    </row>
    <row r="214" spans="1:7">
      <c r="A214" s="59"/>
      <c r="B214" s="59"/>
      <c r="C214" s="59"/>
      <c r="D214" s="59"/>
      <c r="E214" s="59"/>
    </row>
    <row r="215" spans="1:7">
      <c r="A215" s="59"/>
      <c r="B215" s="59"/>
      <c r="C215" s="59"/>
      <c r="D215" s="59"/>
      <c r="E215" s="59"/>
    </row>
    <row r="216" spans="1:7">
      <c r="A216" s="59"/>
      <c r="B216" s="59"/>
      <c r="C216" s="59"/>
      <c r="D216" s="59"/>
      <c r="E216" s="59"/>
    </row>
    <row r="217" spans="1:7">
      <c r="A217" s="59"/>
      <c r="B217" s="59"/>
      <c r="C217" s="59"/>
      <c r="D217" s="59"/>
      <c r="E217" s="59"/>
    </row>
    <row r="218" spans="1:7">
      <c r="A218" s="59"/>
      <c r="B218" s="59"/>
      <c r="C218" s="59"/>
      <c r="D218" s="59"/>
      <c r="E218" s="59"/>
    </row>
    <row r="219" spans="1:7">
      <c r="A219" s="59"/>
      <c r="B219" s="59"/>
      <c r="C219" s="59"/>
      <c r="D219" s="59"/>
      <c r="E219" s="59"/>
    </row>
    <row r="220" spans="1:7">
      <c r="A220" s="59"/>
      <c r="B220" s="59"/>
      <c r="C220" s="59"/>
      <c r="D220" s="59"/>
      <c r="E220" s="59"/>
    </row>
    <row r="221" spans="1:7">
      <c r="A221" s="59"/>
      <c r="B221" s="59"/>
      <c r="C221" s="59"/>
      <c r="D221" s="59"/>
      <c r="E221" s="59"/>
    </row>
    <row r="222" spans="1:7">
      <c r="A222" s="59"/>
      <c r="B222" s="59"/>
      <c r="C222" s="59"/>
      <c r="D222" s="59"/>
      <c r="E222" s="59"/>
    </row>
    <row r="223" spans="1:7">
      <c r="A223" s="59"/>
      <c r="B223" s="59"/>
      <c r="C223" s="59"/>
      <c r="D223" s="59"/>
      <c r="E223" s="59"/>
    </row>
    <row r="224" spans="1:7">
      <c r="A224" s="59"/>
      <c r="B224" s="59"/>
      <c r="C224" s="59"/>
      <c r="D224" s="59"/>
      <c r="E224" s="59"/>
    </row>
    <row r="225" spans="1:5">
      <c r="A225" s="59"/>
      <c r="B225" s="59"/>
      <c r="C225" s="59"/>
      <c r="D225" s="59"/>
      <c r="E225" s="59"/>
    </row>
    <row r="226" spans="1:5">
      <c r="A226" s="59"/>
      <c r="B226" s="59"/>
      <c r="C226" s="59"/>
      <c r="D226" s="59"/>
      <c r="E226" s="59"/>
    </row>
    <row r="227" spans="1:5">
      <c r="A227" s="59"/>
      <c r="B227" s="59"/>
      <c r="C227" s="59"/>
      <c r="D227" s="59"/>
      <c r="E227" s="59"/>
    </row>
    <row r="228" spans="1:5">
      <c r="A228" s="59"/>
      <c r="B228" s="59"/>
      <c r="C228" s="59"/>
      <c r="D228" s="59"/>
      <c r="E228" s="59"/>
    </row>
    <row r="229" spans="1:5">
      <c r="A229" s="59"/>
      <c r="B229" s="59"/>
      <c r="C229" s="59"/>
      <c r="D229" s="59"/>
      <c r="E229" s="59"/>
    </row>
    <row r="230" spans="1:5">
      <c r="A230" s="59"/>
      <c r="B230" s="59"/>
      <c r="C230" s="59"/>
      <c r="D230" s="59"/>
      <c r="E230" s="59"/>
    </row>
    <row r="231" spans="1:5">
      <c r="A231" s="59"/>
      <c r="B231" s="59"/>
      <c r="C231" s="59"/>
      <c r="D231" s="59"/>
      <c r="E231" s="59"/>
    </row>
    <row r="232" spans="1:5">
      <c r="A232" s="59"/>
      <c r="B232" s="59"/>
      <c r="C232" s="59"/>
      <c r="D232" s="59"/>
      <c r="E232" s="59"/>
    </row>
    <row r="233" spans="1:5">
      <c r="A233" s="59"/>
      <c r="B233" s="59"/>
      <c r="C233" s="59"/>
      <c r="D233" s="59"/>
      <c r="E233" s="59"/>
    </row>
    <row r="234" spans="1:5">
      <c r="A234" s="59"/>
      <c r="B234" s="59"/>
      <c r="C234" s="59"/>
      <c r="D234" s="59"/>
      <c r="E234" s="59"/>
    </row>
  </sheetData>
  <mergeCells count="12">
    <mergeCell ref="G176:H177"/>
    <mergeCell ref="A1:F1"/>
    <mergeCell ref="A2:F2"/>
    <mergeCell ref="G75:H76"/>
    <mergeCell ref="H144:I145"/>
    <mergeCell ref="A3:F3"/>
    <mergeCell ref="B4:F4"/>
    <mergeCell ref="A6:F6"/>
    <mergeCell ref="A8:F8"/>
    <mergeCell ref="G9:H10"/>
    <mergeCell ref="G18:H19"/>
    <mergeCell ref="H48:I49"/>
  </mergeCells>
  <phoneticPr fontId="48" type="noConversion"/>
  <conditionalFormatting sqref="E5:F5 E7:F8 C196:E200 C66:C73 A179:A182 C151:D163 D179:E184 C21:E46 C172:D174 E151:E160 G160 A21:A32 F53:F73 D186:E186 D51:E73 C147:E150 C12:E18 C74:E75 C83:E144">
    <cfRule type="containsText" dxfId="361" priority="1127" stopIfTrue="1" operator="containsText" text="0">
      <formula>NOT(ISERROR(SEARCH("0",A5)))</formula>
    </cfRule>
  </conditionalFormatting>
  <conditionalFormatting sqref="C196:E200 C66:C73 A179:A182 C151:D163 D179:E184 C21:E46 C172:D174 E151:E160 G160 A21:A32 F53:F73 D186:E186 D51:E73 C147:E150 C12:E18 C74:E75 C83:E144">
    <cfRule type="containsText" dxfId="360" priority="1097" stopIfTrue="1" operator="containsText" text="n">
      <formula>NOT(ISERROR(SEARCH("n",A12)))</formula>
    </cfRule>
    <cfRule type="containsText" dxfId="359" priority="1098" stopIfTrue="1" operator="containsText" text="b">
      <formula>NOT(ISERROR(SEARCH("b",A12)))</formula>
    </cfRule>
    <cfRule type="containsText" dxfId="358" priority="1099" stopIfTrue="1" operator="containsText" text="v">
      <formula>NOT(ISERROR(SEARCH("v",A12)))</formula>
    </cfRule>
    <cfRule type="containsText" dxfId="357" priority="1100" stopIfTrue="1" operator="containsText" text="c">
      <formula>NOT(ISERROR(SEARCH("c",A12)))</formula>
    </cfRule>
    <cfRule type="containsText" dxfId="356" priority="1101" stopIfTrue="1" operator="containsText" text="x">
      <formula>NOT(ISERROR(SEARCH("x",A12)))</formula>
    </cfRule>
    <cfRule type="containsText" dxfId="355" priority="1102" stopIfTrue="1" operator="containsText" text="w">
      <formula>NOT(ISERROR(SEARCH("w",A12)))</formula>
    </cfRule>
    <cfRule type="containsText" dxfId="354" priority="1103" stopIfTrue="1" operator="containsText" text="m">
      <formula>NOT(ISERROR(SEARCH("m",A12)))</formula>
    </cfRule>
    <cfRule type="containsText" dxfId="353" priority="1104" stopIfTrue="1" operator="containsText" text="l">
      <formula>NOT(ISERROR(SEARCH("l",A12)))</formula>
    </cfRule>
    <cfRule type="containsText" dxfId="352" priority="1105" stopIfTrue="1" operator="containsText" text="l">
      <formula>NOT(ISERROR(SEARCH("l",A12)))</formula>
    </cfRule>
    <cfRule type="containsText" dxfId="351" priority="1106" stopIfTrue="1" operator="containsText" text="k">
      <formula>NOT(ISERROR(SEARCH("k",A12)))</formula>
    </cfRule>
    <cfRule type="containsText" dxfId="350" priority="1107" stopIfTrue="1" operator="containsText" text="j">
      <formula>NOT(ISERROR(SEARCH("j",A12)))</formula>
    </cfRule>
    <cfRule type="containsText" dxfId="349" priority="1108" stopIfTrue="1" operator="containsText" text="h">
      <formula>NOT(ISERROR(SEARCH("h",A12)))</formula>
    </cfRule>
    <cfRule type="containsText" dxfId="348" priority="1109" stopIfTrue="1" operator="containsText" text="g">
      <formula>NOT(ISERROR(SEARCH("g",A12)))</formula>
    </cfRule>
    <cfRule type="containsText" dxfId="347" priority="1110" stopIfTrue="1" operator="containsText" text="g">
      <formula>NOT(ISERROR(SEARCH("g",A12)))</formula>
    </cfRule>
    <cfRule type="containsText" dxfId="346" priority="1111" stopIfTrue="1" operator="containsText" text="f">
      <formula>NOT(ISERROR(SEARCH("f",A12)))</formula>
    </cfRule>
    <cfRule type="containsText" dxfId="345" priority="1112" stopIfTrue="1" operator="containsText" text="d">
      <formula>NOT(ISERROR(SEARCH("d",A12)))</formula>
    </cfRule>
    <cfRule type="containsText" dxfId="344" priority="1113" stopIfTrue="1" operator="containsText" text="s">
      <formula>NOT(ISERROR(SEARCH("s",A12)))</formula>
    </cfRule>
    <cfRule type="containsText" dxfId="343" priority="1114" stopIfTrue="1" operator="containsText" text="q">
      <formula>NOT(ISERROR(SEARCH("q",A12)))</formula>
    </cfRule>
    <cfRule type="containsText" dxfId="342" priority="1115" stopIfTrue="1" operator="containsText" text="p">
      <formula>NOT(ISERROR(SEARCH("p",A12)))</formula>
    </cfRule>
    <cfRule type="containsText" dxfId="341" priority="1116" stopIfTrue="1" operator="containsText" text="o">
      <formula>NOT(ISERROR(SEARCH("o",A12)))</formula>
    </cfRule>
    <cfRule type="containsText" dxfId="340" priority="1117" stopIfTrue="1" operator="containsText" text="i">
      <formula>NOT(ISERROR(SEARCH("i",A12)))</formula>
    </cfRule>
    <cfRule type="containsText" priority="1118" stopIfTrue="1" operator="containsText" text="u">
      <formula>NOT(ISERROR(SEARCH("u",A12)))</formula>
    </cfRule>
    <cfRule type="containsText" dxfId="339" priority="1119" stopIfTrue="1" operator="containsText" text="y">
      <formula>NOT(ISERROR(SEARCH("y",A12)))</formula>
    </cfRule>
    <cfRule type="containsText" dxfId="338" priority="1120" stopIfTrue="1" operator="containsText" text="t">
      <formula>NOT(ISERROR(SEARCH("t",A12)))</formula>
    </cfRule>
    <cfRule type="containsText" dxfId="337" priority="1121" stopIfTrue="1" operator="containsText" text="r">
      <formula>NOT(ISERROR(SEARCH("r",A12)))</formula>
    </cfRule>
    <cfRule type="containsText" dxfId="336" priority="1122" stopIfTrue="1" operator="containsText" text="e">
      <formula>NOT(ISERROR(SEARCH("e",A12)))</formula>
    </cfRule>
    <cfRule type="containsText" dxfId="335" priority="1123" stopIfTrue="1" operator="containsText" text="z">
      <formula>NOT(ISERROR(SEARCH("z",A12)))</formula>
    </cfRule>
    <cfRule type="containsText" dxfId="334" priority="1124" stopIfTrue="1" operator="containsText" text="a">
      <formula>NOT(ISERROR(SEARCH("a",A12)))</formula>
    </cfRule>
    <cfRule type="containsText" dxfId="333" priority="1126" stopIfTrue="1" operator="containsText" text="NON">
      <formula>NOT(ISERROR(SEARCH("NON",A12)))</formula>
    </cfRule>
  </conditionalFormatting>
  <conditionalFormatting sqref="C196:E200 C66:C73 A179:A182 C151:D163 D179:E184 C21:E46 C172:D174 E151:E160 G160 A21:A32 F53:F73 D186:E186 D51:E73 C147:E150 C12:E18 C74:E75 C83:E144">
    <cfRule type="containsText" dxfId="332" priority="1125" stopIfTrue="1" operator="containsText" text="NON">
      <formula>NOT(ISERROR(SEARCH("NON",A12)))</formula>
    </cfRule>
  </conditionalFormatting>
  <conditionalFormatting sqref="B4:C4">
    <cfRule type="containsText" dxfId="331" priority="1094" stopIfTrue="1" operator="containsText" text="NON">
      <formula>NOT(ISERROR(SEARCH("NON",B4)))</formula>
    </cfRule>
  </conditionalFormatting>
  <conditionalFormatting sqref="B4:C4">
    <cfRule type="containsText" dxfId="330" priority="1095" stopIfTrue="1" operator="containsText" text="OUI">
      <formula>NOT(ISERROR(SEARCH("OUI",B4)))</formula>
    </cfRule>
    <cfRule type="colorScale" priority="10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7:F18 H51 F196:G200 F179:F184 F21:H46 G164:G174 F74:F75 G52:I52 G144 G53:G73 F12:I16 F186 J51:J73 G147:G159 J147:J174 F78:F143">
    <cfRule type="expression" dxfId="329" priority="1093" stopIfTrue="1">
      <formula>F12</formula>
    </cfRule>
  </conditionalFormatting>
  <conditionalFormatting sqref="D78:E82">
    <cfRule type="containsText" dxfId="328" priority="1025" stopIfTrue="1" operator="containsText" text="0">
      <formula>NOT(ISERROR(SEARCH("0",D78)))</formula>
    </cfRule>
  </conditionalFormatting>
  <conditionalFormatting sqref="D78:E82">
    <cfRule type="containsText" dxfId="327" priority="995" stopIfTrue="1" operator="containsText" text="n">
      <formula>NOT(ISERROR(SEARCH("n",D78)))</formula>
    </cfRule>
    <cfRule type="containsText" dxfId="326" priority="996" stopIfTrue="1" operator="containsText" text="b">
      <formula>NOT(ISERROR(SEARCH("b",D78)))</formula>
    </cfRule>
    <cfRule type="containsText" dxfId="325" priority="997" stopIfTrue="1" operator="containsText" text="v">
      <formula>NOT(ISERROR(SEARCH("v",D78)))</formula>
    </cfRule>
    <cfRule type="containsText" dxfId="324" priority="998" stopIfTrue="1" operator="containsText" text="c">
      <formula>NOT(ISERROR(SEARCH("c",D78)))</formula>
    </cfRule>
    <cfRule type="containsText" dxfId="323" priority="999" stopIfTrue="1" operator="containsText" text="x">
      <formula>NOT(ISERROR(SEARCH("x",D78)))</formula>
    </cfRule>
    <cfRule type="containsText" dxfId="322" priority="1000" stopIfTrue="1" operator="containsText" text="w">
      <formula>NOT(ISERROR(SEARCH("w",D78)))</formula>
    </cfRule>
    <cfRule type="containsText" dxfId="321" priority="1001" stopIfTrue="1" operator="containsText" text="m">
      <formula>NOT(ISERROR(SEARCH("m",D78)))</formula>
    </cfRule>
    <cfRule type="containsText" dxfId="320" priority="1002" stopIfTrue="1" operator="containsText" text="l">
      <formula>NOT(ISERROR(SEARCH("l",D78)))</formula>
    </cfRule>
    <cfRule type="containsText" dxfId="319" priority="1003" stopIfTrue="1" operator="containsText" text="l">
      <formula>NOT(ISERROR(SEARCH("l",D78)))</formula>
    </cfRule>
    <cfRule type="containsText" dxfId="318" priority="1004" stopIfTrue="1" operator="containsText" text="k">
      <formula>NOT(ISERROR(SEARCH("k",D78)))</formula>
    </cfRule>
    <cfRule type="containsText" dxfId="317" priority="1005" stopIfTrue="1" operator="containsText" text="j">
      <formula>NOT(ISERROR(SEARCH("j",D78)))</formula>
    </cfRule>
    <cfRule type="containsText" dxfId="316" priority="1006" stopIfTrue="1" operator="containsText" text="h">
      <formula>NOT(ISERROR(SEARCH("h",D78)))</formula>
    </cfRule>
    <cfRule type="containsText" dxfId="315" priority="1007" stopIfTrue="1" operator="containsText" text="g">
      <formula>NOT(ISERROR(SEARCH("g",D78)))</formula>
    </cfRule>
    <cfRule type="containsText" dxfId="314" priority="1008" stopIfTrue="1" operator="containsText" text="g">
      <formula>NOT(ISERROR(SEARCH("g",D78)))</formula>
    </cfRule>
    <cfRule type="containsText" dxfId="313" priority="1009" stopIfTrue="1" operator="containsText" text="f">
      <formula>NOT(ISERROR(SEARCH("f",D78)))</formula>
    </cfRule>
    <cfRule type="containsText" dxfId="312" priority="1010" stopIfTrue="1" operator="containsText" text="d">
      <formula>NOT(ISERROR(SEARCH("d",D78)))</formula>
    </cfRule>
    <cfRule type="containsText" dxfId="311" priority="1011" stopIfTrue="1" operator="containsText" text="s">
      <formula>NOT(ISERROR(SEARCH("s",D78)))</formula>
    </cfRule>
    <cfRule type="containsText" dxfId="310" priority="1012" stopIfTrue="1" operator="containsText" text="q">
      <formula>NOT(ISERROR(SEARCH("q",D78)))</formula>
    </cfRule>
    <cfRule type="containsText" dxfId="309" priority="1013" stopIfTrue="1" operator="containsText" text="p">
      <formula>NOT(ISERROR(SEARCH("p",D78)))</formula>
    </cfRule>
    <cfRule type="containsText" dxfId="308" priority="1014" stopIfTrue="1" operator="containsText" text="o">
      <formula>NOT(ISERROR(SEARCH("o",D78)))</formula>
    </cfRule>
    <cfRule type="containsText" dxfId="307" priority="1015" stopIfTrue="1" operator="containsText" text="i">
      <formula>NOT(ISERROR(SEARCH("i",D78)))</formula>
    </cfRule>
    <cfRule type="containsText" priority="1016" stopIfTrue="1" operator="containsText" text="u">
      <formula>NOT(ISERROR(SEARCH("u",D78)))</formula>
    </cfRule>
    <cfRule type="containsText" dxfId="306" priority="1017" stopIfTrue="1" operator="containsText" text="y">
      <formula>NOT(ISERROR(SEARCH("y",D78)))</formula>
    </cfRule>
    <cfRule type="containsText" dxfId="305" priority="1018" stopIfTrue="1" operator="containsText" text="t">
      <formula>NOT(ISERROR(SEARCH("t",D78)))</formula>
    </cfRule>
    <cfRule type="containsText" dxfId="304" priority="1019" stopIfTrue="1" operator="containsText" text="r">
      <formula>NOT(ISERROR(SEARCH("r",D78)))</formula>
    </cfRule>
    <cfRule type="containsText" dxfId="303" priority="1020" stopIfTrue="1" operator="containsText" text="e">
      <formula>NOT(ISERROR(SEARCH("e",D78)))</formula>
    </cfRule>
    <cfRule type="containsText" dxfId="302" priority="1021" stopIfTrue="1" operator="containsText" text="z">
      <formula>NOT(ISERROR(SEARCH("z",D78)))</formula>
    </cfRule>
    <cfRule type="containsText" dxfId="301" priority="1022" stopIfTrue="1" operator="containsText" text="a">
      <formula>NOT(ISERROR(SEARCH("a",D78)))</formula>
    </cfRule>
    <cfRule type="containsText" dxfId="300" priority="1024" stopIfTrue="1" operator="containsText" text="NON">
      <formula>NOT(ISERROR(SEARCH("NON",D78)))</formula>
    </cfRule>
  </conditionalFormatting>
  <conditionalFormatting sqref="D78:E82">
    <cfRule type="containsText" dxfId="299" priority="1023" stopIfTrue="1" operator="containsText" text="NON">
      <formula>NOT(ISERROR(SEARCH("NON",D78)))</formula>
    </cfRule>
  </conditionalFormatting>
  <conditionalFormatting sqref="C164:E171 E161:E163 E172:E174">
    <cfRule type="containsText" dxfId="298" priority="992" stopIfTrue="1" operator="containsText" text="0">
      <formula>NOT(ISERROR(SEARCH("0",C161)))</formula>
    </cfRule>
  </conditionalFormatting>
  <conditionalFormatting sqref="C164:E171 E161:E163 E172:E174">
    <cfRule type="containsText" dxfId="297" priority="962" stopIfTrue="1" operator="containsText" text="n">
      <formula>NOT(ISERROR(SEARCH("n",C161)))</formula>
    </cfRule>
    <cfRule type="containsText" dxfId="296" priority="963" stopIfTrue="1" operator="containsText" text="b">
      <formula>NOT(ISERROR(SEARCH("b",C161)))</formula>
    </cfRule>
    <cfRule type="containsText" dxfId="295" priority="964" stopIfTrue="1" operator="containsText" text="v">
      <formula>NOT(ISERROR(SEARCH("v",C161)))</formula>
    </cfRule>
    <cfRule type="containsText" dxfId="294" priority="965" stopIfTrue="1" operator="containsText" text="c">
      <formula>NOT(ISERROR(SEARCH("c",C161)))</formula>
    </cfRule>
    <cfRule type="containsText" dxfId="293" priority="966" stopIfTrue="1" operator="containsText" text="x">
      <formula>NOT(ISERROR(SEARCH("x",C161)))</formula>
    </cfRule>
    <cfRule type="containsText" dxfId="292" priority="967" stopIfTrue="1" operator="containsText" text="w">
      <formula>NOT(ISERROR(SEARCH("w",C161)))</formula>
    </cfRule>
    <cfRule type="containsText" dxfId="291" priority="968" stopIfTrue="1" operator="containsText" text="m">
      <formula>NOT(ISERROR(SEARCH("m",C161)))</formula>
    </cfRule>
    <cfRule type="containsText" dxfId="290" priority="969" stopIfTrue="1" operator="containsText" text="l">
      <formula>NOT(ISERROR(SEARCH("l",C161)))</formula>
    </cfRule>
    <cfRule type="containsText" dxfId="289" priority="970" stopIfTrue="1" operator="containsText" text="l">
      <formula>NOT(ISERROR(SEARCH("l",C161)))</formula>
    </cfRule>
    <cfRule type="containsText" dxfId="288" priority="971" stopIfTrue="1" operator="containsText" text="k">
      <formula>NOT(ISERROR(SEARCH("k",C161)))</formula>
    </cfRule>
    <cfRule type="containsText" dxfId="287" priority="972" stopIfTrue="1" operator="containsText" text="j">
      <formula>NOT(ISERROR(SEARCH("j",C161)))</formula>
    </cfRule>
    <cfRule type="containsText" dxfId="286" priority="973" stopIfTrue="1" operator="containsText" text="h">
      <formula>NOT(ISERROR(SEARCH("h",C161)))</formula>
    </cfRule>
    <cfRule type="containsText" dxfId="285" priority="974" stopIfTrue="1" operator="containsText" text="g">
      <formula>NOT(ISERROR(SEARCH("g",C161)))</formula>
    </cfRule>
    <cfRule type="containsText" dxfId="284" priority="975" stopIfTrue="1" operator="containsText" text="g">
      <formula>NOT(ISERROR(SEARCH("g",C161)))</formula>
    </cfRule>
    <cfRule type="containsText" dxfId="283" priority="976" stopIfTrue="1" operator="containsText" text="f">
      <formula>NOT(ISERROR(SEARCH("f",C161)))</formula>
    </cfRule>
    <cfRule type="containsText" dxfId="282" priority="977" stopIfTrue="1" operator="containsText" text="d">
      <formula>NOT(ISERROR(SEARCH("d",C161)))</formula>
    </cfRule>
    <cfRule type="containsText" dxfId="281" priority="978" stopIfTrue="1" operator="containsText" text="s">
      <formula>NOT(ISERROR(SEARCH("s",C161)))</formula>
    </cfRule>
    <cfRule type="containsText" dxfId="280" priority="979" stopIfTrue="1" operator="containsText" text="q">
      <formula>NOT(ISERROR(SEARCH("q",C161)))</formula>
    </cfRule>
    <cfRule type="containsText" dxfId="279" priority="980" stopIfTrue="1" operator="containsText" text="p">
      <formula>NOT(ISERROR(SEARCH("p",C161)))</formula>
    </cfRule>
    <cfRule type="containsText" dxfId="278" priority="981" stopIfTrue="1" operator="containsText" text="o">
      <formula>NOT(ISERROR(SEARCH("o",C161)))</formula>
    </cfRule>
    <cfRule type="containsText" dxfId="277" priority="982" stopIfTrue="1" operator="containsText" text="i">
      <formula>NOT(ISERROR(SEARCH("i",C161)))</formula>
    </cfRule>
    <cfRule type="containsText" priority="983" stopIfTrue="1" operator="containsText" text="u">
      <formula>NOT(ISERROR(SEARCH("u",C161)))</formula>
    </cfRule>
    <cfRule type="containsText" dxfId="276" priority="984" stopIfTrue="1" operator="containsText" text="y">
      <formula>NOT(ISERROR(SEARCH("y",C161)))</formula>
    </cfRule>
    <cfRule type="containsText" dxfId="275" priority="985" stopIfTrue="1" operator="containsText" text="t">
      <formula>NOT(ISERROR(SEARCH("t",C161)))</formula>
    </cfRule>
    <cfRule type="containsText" dxfId="274" priority="986" stopIfTrue="1" operator="containsText" text="r">
      <formula>NOT(ISERROR(SEARCH("r",C161)))</formula>
    </cfRule>
    <cfRule type="containsText" dxfId="273" priority="987" stopIfTrue="1" operator="containsText" text="e">
      <formula>NOT(ISERROR(SEARCH("e",C161)))</formula>
    </cfRule>
    <cfRule type="containsText" dxfId="272" priority="988" stopIfTrue="1" operator="containsText" text="z">
      <formula>NOT(ISERROR(SEARCH("z",C161)))</formula>
    </cfRule>
    <cfRule type="containsText" dxfId="271" priority="989" stopIfTrue="1" operator="containsText" text="a">
      <formula>NOT(ISERROR(SEARCH("a",C161)))</formula>
    </cfRule>
    <cfRule type="containsText" dxfId="270" priority="991" stopIfTrue="1" operator="containsText" text="NON">
      <formula>NOT(ISERROR(SEARCH("NON",C161)))</formula>
    </cfRule>
  </conditionalFormatting>
  <conditionalFormatting sqref="C164:E171 E161:E163 E172:E174">
    <cfRule type="containsText" dxfId="269" priority="990" stopIfTrue="1" operator="containsText" text="NON">
      <formula>NOT(ISERROR(SEARCH("NON",C161)))</formula>
    </cfRule>
  </conditionalFormatting>
  <conditionalFormatting sqref="G161:G163">
    <cfRule type="expression" dxfId="268" priority="961" stopIfTrue="1">
      <formula>G161</formula>
    </cfRule>
  </conditionalFormatting>
  <conditionalFormatting sqref="C196:E200">
    <cfRule type="containsText" dxfId="267" priority="1158" stopIfTrue="1" operator="containsText" text="OUI">
      <formula>NOT(ISERROR(SEARCH("OUI",C196)))</formula>
    </cfRule>
    <cfRule type="colorScale" priority="115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87:F188">
    <cfRule type="containsText" dxfId="266" priority="787" stopIfTrue="1" operator="containsText" text="0">
      <formula>NOT(ISERROR(SEARCH("0",D187)))</formula>
    </cfRule>
  </conditionalFormatting>
  <conditionalFormatting sqref="D187:F188">
    <cfRule type="containsText" dxfId="265" priority="757" stopIfTrue="1" operator="containsText" text="n">
      <formula>NOT(ISERROR(SEARCH("n",D187)))</formula>
    </cfRule>
    <cfRule type="containsText" dxfId="264" priority="758" stopIfTrue="1" operator="containsText" text="b">
      <formula>NOT(ISERROR(SEARCH("b",D187)))</formula>
    </cfRule>
    <cfRule type="containsText" dxfId="263" priority="759" stopIfTrue="1" operator="containsText" text="v">
      <formula>NOT(ISERROR(SEARCH("v",D187)))</formula>
    </cfRule>
    <cfRule type="containsText" dxfId="262" priority="760" stopIfTrue="1" operator="containsText" text="c">
      <formula>NOT(ISERROR(SEARCH("c",D187)))</formula>
    </cfRule>
    <cfRule type="containsText" dxfId="261" priority="761" stopIfTrue="1" operator="containsText" text="x">
      <formula>NOT(ISERROR(SEARCH("x",D187)))</formula>
    </cfRule>
    <cfRule type="containsText" dxfId="260" priority="762" stopIfTrue="1" operator="containsText" text="w">
      <formula>NOT(ISERROR(SEARCH("w",D187)))</formula>
    </cfRule>
    <cfRule type="containsText" dxfId="259" priority="763" stopIfTrue="1" operator="containsText" text="m">
      <formula>NOT(ISERROR(SEARCH("m",D187)))</formula>
    </cfRule>
    <cfRule type="containsText" dxfId="258" priority="764" stopIfTrue="1" operator="containsText" text="l">
      <formula>NOT(ISERROR(SEARCH("l",D187)))</formula>
    </cfRule>
    <cfRule type="containsText" dxfId="257" priority="765" stopIfTrue="1" operator="containsText" text="l">
      <formula>NOT(ISERROR(SEARCH("l",D187)))</formula>
    </cfRule>
    <cfRule type="containsText" dxfId="256" priority="766" stopIfTrue="1" operator="containsText" text="k">
      <formula>NOT(ISERROR(SEARCH("k",D187)))</formula>
    </cfRule>
    <cfRule type="containsText" dxfId="255" priority="767" stopIfTrue="1" operator="containsText" text="j">
      <formula>NOT(ISERROR(SEARCH("j",D187)))</formula>
    </cfRule>
    <cfRule type="containsText" dxfId="254" priority="768" stopIfTrue="1" operator="containsText" text="h">
      <formula>NOT(ISERROR(SEARCH("h",D187)))</formula>
    </cfRule>
    <cfRule type="containsText" dxfId="253" priority="769" stopIfTrue="1" operator="containsText" text="g">
      <formula>NOT(ISERROR(SEARCH("g",D187)))</formula>
    </cfRule>
    <cfRule type="containsText" dxfId="252" priority="770" stopIfTrue="1" operator="containsText" text="g">
      <formula>NOT(ISERROR(SEARCH("g",D187)))</formula>
    </cfRule>
    <cfRule type="containsText" dxfId="251" priority="771" stopIfTrue="1" operator="containsText" text="f">
      <formula>NOT(ISERROR(SEARCH("f",D187)))</formula>
    </cfRule>
    <cfRule type="containsText" dxfId="250" priority="772" stopIfTrue="1" operator="containsText" text="d">
      <formula>NOT(ISERROR(SEARCH("d",D187)))</formula>
    </cfRule>
    <cfRule type="containsText" dxfId="249" priority="773" stopIfTrue="1" operator="containsText" text="s">
      <formula>NOT(ISERROR(SEARCH("s",D187)))</formula>
    </cfRule>
    <cfRule type="containsText" dxfId="248" priority="774" stopIfTrue="1" operator="containsText" text="q">
      <formula>NOT(ISERROR(SEARCH("q",D187)))</formula>
    </cfRule>
    <cfRule type="containsText" dxfId="247" priority="775" stopIfTrue="1" operator="containsText" text="p">
      <formula>NOT(ISERROR(SEARCH("p",D187)))</formula>
    </cfRule>
    <cfRule type="containsText" dxfId="246" priority="776" stopIfTrue="1" operator="containsText" text="o">
      <formula>NOT(ISERROR(SEARCH("o",D187)))</formula>
    </cfRule>
    <cfRule type="containsText" dxfId="245" priority="777" stopIfTrue="1" operator="containsText" text="i">
      <formula>NOT(ISERROR(SEARCH("i",D187)))</formula>
    </cfRule>
    <cfRule type="containsText" priority="778" stopIfTrue="1" operator="containsText" text="u">
      <formula>NOT(ISERROR(SEARCH("u",D187)))</formula>
    </cfRule>
    <cfRule type="containsText" dxfId="244" priority="779" stopIfTrue="1" operator="containsText" text="y">
      <formula>NOT(ISERROR(SEARCH("y",D187)))</formula>
    </cfRule>
    <cfRule type="containsText" dxfId="243" priority="780" stopIfTrue="1" operator="containsText" text="t">
      <formula>NOT(ISERROR(SEARCH("t",D187)))</formula>
    </cfRule>
    <cfRule type="containsText" dxfId="242" priority="781" stopIfTrue="1" operator="containsText" text="r">
      <formula>NOT(ISERROR(SEARCH("r",D187)))</formula>
    </cfRule>
    <cfRule type="containsText" dxfId="241" priority="782" stopIfTrue="1" operator="containsText" text="e">
      <formula>NOT(ISERROR(SEARCH("e",D187)))</formula>
    </cfRule>
    <cfRule type="containsText" dxfId="240" priority="783" stopIfTrue="1" operator="containsText" text="z">
      <formula>NOT(ISERROR(SEARCH("z",D187)))</formula>
    </cfRule>
    <cfRule type="containsText" dxfId="239" priority="784" stopIfTrue="1" operator="containsText" text="a">
      <formula>NOT(ISERROR(SEARCH("a",D187)))</formula>
    </cfRule>
    <cfRule type="containsText" dxfId="238" priority="786" stopIfTrue="1" operator="containsText" text="NON">
      <formula>NOT(ISERROR(SEARCH("NON",D187)))</formula>
    </cfRule>
  </conditionalFormatting>
  <conditionalFormatting sqref="D187:F188">
    <cfRule type="containsText" dxfId="237" priority="785" stopIfTrue="1" operator="containsText" text="NON">
      <formula>NOT(ISERROR(SEARCH("NON",D187)))</formula>
    </cfRule>
  </conditionalFormatting>
  <conditionalFormatting sqref="G74:I74">
    <cfRule type="expression" dxfId="236" priority="688" stopIfTrue="1">
      <formula>G74</formula>
    </cfRule>
  </conditionalFormatting>
  <conditionalFormatting sqref="G143:I143">
    <cfRule type="expression" dxfId="235" priority="654" stopIfTrue="1">
      <formula>G143</formula>
    </cfRule>
  </conditionalFormatting>
  <conditionalFormatting sqref="C66:E73">
    <cfRule type="containsText" dxfId="234" priority="1592" stopIfTrue="1" operator="containsText" text="OUI">
      <formula>NOT(ISERROR(SEARCH("OUI",C66)))</formula>
    </cfRule>
    <cfRule type="colorScale" priority="159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78 G79:H82">
    <cfRule type="expression" dxfId="233" priority="584" stopIfTrue="1">
      <formula>G78</formula>
    </cfRule>
  </conditionalFormatting>
  <conditionalFormatting sqref="H148:I148 H147">
    <cfRule type="expression" dxfId="232" priority="583" stopIfTrue="1">
      <formula>H147</formula>
    </cfRule>
  </conditionalFormatting>
  <conditionalFormatting sqref="A196:A200">
    <cfRule type="containsText" dxfId="231" priority="580" stopIfTrue="1" operator="containsText" text="0">
      <formula>NOT(ISERROR(SEARCH("0",A196)))</formula>
    </cfRule>
  </conditionalFormatting>
  <conditionalFormatting sqref="A196:A200">
    <cfRule type="containsText" dxfId="230" priority="550" stopIfTrue="1" operator="containsText" text="n">
      <formula>NOT(ISERROR(SEARCH("n",A196)))</formula>
    </cfRule>
    <cfRule type="containsText" dxfId="229" priority="551" stopIfTrue="1" operator="containsText" text="b">
      <formula>NOT(ISERROR(SEARCH("b",A196)))</formula>
    </cfRule>
    <cfRule type="containsText" dxfId="228" priority="552" stopIfTrue="1" operator="containsText" text="v">
      <formula>NOT(ISERROR(SEARCH("v",A196)))</formula>
    </cfRule>
    <cfRule type="containsText" dxfId="227" priority="553" stopIfTrue="1" operator="containsText" text="c">
      <formula>NOT(ISERROR(SEARCH("c",A196)))</formula>
    </cfRule>
    <cfRule type="containsText" dxfId="226" priority="554" stopIfTrue="1" operator="containsText" text="x">
      <formula>NOT(ISERROR(SEARCH("x",A196)))</formula>
    </cfRule>
    <cfRule type="containsText" dxfId="225" priority="555" stopIfTrue="1" operator="containsText" text="w">
      <formula>NOT(ISERROR(SEARCH("w",A196)))</formula>
    </cfRule>
    <cfRule type="containsText" dxfId="224" priority="556" stopIfTrue="1" operator="containsText" text="m">
      <formula>NOT(ISERROR(SEARCH("m",A196)))</formula>
    </cfRule>
    <cfRule type="containsText" dxfId="223" priority="557" stopIfTrue="1" operator="containsText" text="l">
      <formula>NOT(ISERROR(SEARCH("l",A196)))</formula>
    </cfRule>
    <cfRule type="containsText" dxfId="222" priority="558" stopIfTrue="1" operator="containsText" text="l">
      <formula>NOT(ISERROR(SEARCH("l",A196)))</formula>
    </cfRule>
    <cfRule type="containsText" dxfId="221" priority="559" stopIfTrue="1" operator="containsText" text="k">
      <formula>NOT(ISERROR(SEARCH("k",A196)))</formula>
    </cfRule>
    <cfRule type="containsText" dxfId="220" priority="560" stopIfTrue="1" operator="containsText" text="j">
      <formula>NOT(ISERROR(SEARCH("j",A196)))</formula>
    </cfRule>
    <cfRule type="containsText" dxfId="219" priority="561" stopIfTrue="1" operator="containsText" text="h">
      <formula>NOT(ISERROR(SEARCH("h",A196)))</formula>
    </cfRule>
    <cfRule type="containsText" dxfId="218" priority="562" stopIfTrue="1" operator="containsText" text="g">
      <formula>NOT(ISERROR(SEARCH("g",A196)))</formula>
    </cfRule>
    <cfRule type="containsText" dxfId="217" priority="563" stopIfTrue="1" operator="containsText" text="g">
      <formula>NOT(ISERROR(SEARCH("g",A196)))</formula>
    </cfRule>
    <cfRule type="containsText" dxfId="216" priority="564" stopIfTrue="1" operator="containsText" text="f">
      <formula>NOT(ISERROR(SEARCH("f",A196)))</formula>
    </cfRule>
    <cfRule type="containsText" dxfId="215" priority="565" stopIfTrue="1" operator="containsText" text="d">
      <formula>NOT(ISERROR(SEARCH("d",A196)))</formula>
    </cfRule>
    <cfRule type="containsText" dxfId="214" priority="566" stopIfTrue="1" operator="containsText" text="s">
      <formula>NOT(ISERROR(SEARCH("s",A196)))</formula>
    </cfRule>
    <cfRule type="containsText" dxfId="213" priority="567" stopIfTrue="1" operator="containsText" text="q">
      <formula>NOT(ISERROR(SEARCH("q",A196)))</formula>
    </cfRule>
    <cfRule type="containsText" dxfId="212" priority="568" stopIfTrue="1" operator="containsText" text="p">
      <formula>NOT(ISERROR(SEARCH("p",A196)))</formula>
    </cfRule>
    <cfRule type="containsText" dxfId="211" priority="569" stopIfTrue="1" operator="containsText" text="o">
      <formula>NOT(ISERROR(SEARCH("o",A196)))</formula>
    </cfRule>
    <cfRule type="containsText" dxfId="210" priority="570" stopIfTrue="1" operator="containsText" text="i">
      <formula>NOT(ISERROR(SEARCH("i",A196)))</formula>
    </cfRule>
    <cfRule type="containsText" priority="571" stopIfTrue="1" operator="containsText" text="u">
      <formula>NOT(ISERROR(SEARCH("u",A196)))</formula>
    </cfRule>
    <cfRule type="containsText" dxfId="209" priority="572" stopIfTrue="1" operator="containsText" text="y">
      <formula>NOT(ISERROR(SEARCH("y",A196)))</formula>
    </cfRule>
    <cfRule type="containsText" dxfId="208" priority="573" stopIfTrue="1" operator="containsText" text="t">
      <formula>NOT(ISERROR(SEARCH("t",A196)))</formula>
    </cfRule>
    <cfRule type="containsText" dxfId="207" priority="574" stopIfTrue="1" operator="containsText" text="r">
      <formula>NOT(ISERROR(SEARCH("r",A196)))</formula>
    </cfRule>
    <cfRule type="containsText" dxfId="206" priority="575" stopIfTrue="1" operator="containsText" text="e">
      <formula>NOT(ISERROR(SEARCH("e",A196)))</formula>
    </cfRule>
    <cfRule type="containsText" dxfId="205" priority="576" stopIfTrue="1" operator="containsText" text="z">
      <formula>NOT(ISERROR(SEARCH("z",A196)))</formula>
    </cfRule>
    <cfRule type="containsText" dxfId="204" priority="577" stopIfTrue="1" operator="containsText" text="a">
      <formula>NOT(ISERROR(SEARCH("a",A196)))</formula>
    </cfRule>
    <cfRule type="containsText" dxfId="203" priority="579" stopIfTrue="1" operator="containsText" text="NON">
      <formula>NOT(ISERROR(SEARCH("NON",A196)))</formula>
    </cfRule>
  </conditionalFormatting>
  <conditionalFormatting sqref="A196:A200">
    <cfRule type="containsText" dxfId="202" priority="578" stopIfTrue="1" operator="containsText" text="NON">
      <formula>NOT(ISERROR(SEARCH("NON",A196)))</formula>
    </cfRule>
  </conditionalFormatting>
  <conditionalFormatting sqref="A196:A200">
    <cfRule type="containsText" dxfId="201" priority="581" stopIfTrue="1" operator="containsText" text="OUI">
      <formula>NOT(ISERROR(SEARCH("OUI",A196)))</formula>
    </cfRule>
    <cfRule type="colorScale" priority="5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79:G180 G180:H180">
    <cfRule type="expression" dxfId="200" priority="549" stopIfTrue="1">
      <formula>G179</formula>
    </cfRule>
  </conditionalFormatting>
  <conditionalFormatting sqref="D187:F188 D179:E184 A179:A182 D186:E186">
    <cfRule type="containsText" dxfId="199" priority="1739" stopIfTrue="1" operator="containsText" text="OUI">
      <formula>NOT(ISERROR(SEARCH("OUI",A179)))</formula>
    </cfRule>
    <cfRule type="colorScale" priority="17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1:E46 A21:A32">
    <cfRule type="containsText" dxfId="198" priority="2039" stopIfTrue="1" operator="containsText" text="OUI">
      <formula>NOT(ISERROR(SEARCH("OUI",A21)))</formula>
    </cfRule>
    <cfRule type="colorScale" priority="20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78:E82 C83:E142">
    <cfRule type="containsText" dxfId="197" priority="2115" stopIfTrue="1" operator="containsText" text="OUI">
      <formula>NOT(ISERROR(SEARCH("OUI",C78)))</formula>
    </cfRule>
    <cfRule type="colorScale" priority="21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1">
    <cfRule type="containsText" dxfId="196" priority="475" stopIfTrue="1" operator="containsText" text="0">
      <formula>NOT(ISERROR(SEARCH("0",F51)))</formula>
    </cfRule>
  </conditionalFormatting>
  <conditionalFormatting sqref="F51">
    <cfRule type="containsText" dxfId="195" priority="445" stopIfTrue="1" operator="containsText" text="n">
      <formula>NOT(ISERROR(SEARCH("n",F51)))</formula>
    </cfRule>
    <cfRule type="containsText" dxfId="194" priority="446" stopIfTrue="1" operator="containsText" text="b">
      <formula>NOT(ISERROR(SEARCH("b",F51)))</formula>
    </cfRule>
    <cfRule type="containsText" dxfId="193" priority="447" stopIfTrue="1" operator="containsText" text="v">
      <formula>NOT(ISERROR(SEARCH("v",F51)))</formula>
    </cfRule>
    <cfRule type="containsText" dxfId="192" priority="448" stopIfTrue="1" operator="containsText" text="c">
      <formula>NOT(ISERROR(SEARCH("c",F51)))</formula>
    </cfRule>
    <cfRule type="containsText" dxfId="191" priority="449" stopIfTrue="1" operator="containsText" text="x">
      <formula>NOT(ISERROR(SEARCH("x",F51)))</formula>
    </cfRule>
    <cfRule type="containsText" dxfId="190" priority="450" stopIfTrue="1" operator="containsText" text="w">
      <formula>NOT(ISERROR(SEARCH("w",F51)))</formula>
    </cfRule>
    <cfRule type="containsText" dxfId="189" priority="451" stopIfTrue="1" operator="containsText" text="m">
      <formula>NOT(ISERROR(SEARCH("m",F51)))</formula>
    </cfRule>
    <cfRule type="containsText" dxfId="188" priority="452" stopIfTrue="1" operator="containsText" text="l">
      <formula>NOT(ISERROR(SEARCH("l",F51)))</formula>
    </cfRule>
    <cfRule type="containsText" dxfId="187" priority="453" stopIfTrue="1" operator="containsText" text="l">
      <formula>NOT(ISERROR(SEARCH("l",F51)))</formula>
    </cfRule>
    <cfRule type="containsText" dxfId="186" priority="454" stopIfTrue="1" operator="containsText" text="k">
      <formula>NOT(ISERROR(SEARCH("k",F51)))</formula>
    </cfRule>
    <cfRule type="containsText" dxfId="185" priority="455" stopIfTrue="1" operator="containsText" text="j">
      <formula>NOT(ISERROR(SEARCH("j",F51)))</formula>
    </cfRule>
    <cfRule type="containsText" dxfId="184" priority="456" stopIfTrue="1" operator="containsText" text="h">
      <formula>NOT(ISERROR(SEARCH("h",F51)))</formula>
    </cfRule>
    <cfRule type="containsText" dxfId="183" priority="457" stopIfTrue="1" operator="containsText" text="g">
      <formula>NOT(ISERROR(SEARCH("g",F51)))</formula>
    </cfRule>
    <cfRule type="containsText" dxfId="182" priority="458" stopIfTrue="1" operator="containsText" text="g">
      <formula>NOT(ISERROR(SEARCH("g",F51)))</formula>
    </cfRule>
    <cfRule type="containsText" dxfId="181" priority="459" stopIfTrue="1" operator="containsText" text="f">
      <formula>NOT(ISERROR(SEARCH("f",F51)))</formula>
    </cfRule>
    <cfRule type="containsText" dxfId="180" priority="460" stopIfTrue="1" operator="containsText" text="d">
      <formula>NOT(ISERROR(SEARCH("d",F51)))</formula>
    </cfRule>
    <cfRule type="containsText" dxfId="179" priority="461" stopIfTrue="1" operator="containsText" text="s">
      <formula>NOT(ISERROR(SEARCH("s",F51)))</formula>
    </cfRule>
    <cfRule type="containsText" dxfId="178" priority="462" stopIfTrue="1" operator="containsText" text="q">
      <formula>NOT(ISERROR(SEARCH("q",F51)))</formula>
    </cfRule>
    <cfRule type="containsText" dxfId="177" priority="463" stopIfTrue="1" operator="containsText" text="p">
      <formula>NOT(ISERROR(SEARCH("p",F51)))</formula>
    </cfRule>
    <cfRule type="containsText" dxfId="176" priority="464" stopIfTrue="1" operator="containsText" text="o">
      <formula>NOT(ISERROR(SEARCH("o",F51)))</formula>
    </cfRule>
    <cfRule type="containsText" dxfId="175" priority="465" stopIfTrue="1" operator="containsText" text="i">
      <formula>NOT(ISERROR(SEARCH("i",F51)))</formula>
    </cfRule>
    <cfRule type="containsText" priority="466" stopIfTrue="1" operator="containsText" text="u">
      <formula>NOT(ISERROR(SEARCH("u",F51)))</formula>
    </cfRule>
    <cfRule type="containsText" dxfId="174" priority="467" stopIfTrue="1" operator="containsText" text="y">
      <formula>NOT(ISERROR(SEARCH("y",F51)))</formula>
    </cfRule>
    <cfRule type="containsText" dxfId="173" priority="468" stopIfTrue="1" operator="containsText" text="t">
      <formula>NOT(ISERROR(SEARCH("t",F51)))</formula>
    </cfRule>
    <cfRule type="containsText" dxfId="172" priority="469" stopIfTrue="1" operator="containsText" text="r">
      <formula>NOT(ISERROR(SEARCH("r",F51)))</formula>
    </cfRule>
    <cfRule type="containsText" dxfId="171" priority="470" stopIfTrue="1" operator="containsText" text="e">
      <formula>NOT(ISERROR(SEARCH("e",F51)))</formula>
    </cfRule>
    <cfRule type="containsText" dxfId="170" priority="471" stopIfTrue="1" operator="containsText" text="z">
      <formula>NOT(ISERROR(SEARCH("z",F51)))</formula>
    </cfRule>
    <cfRule type="containsText" dxfId="169" priority="472" stopIfTrue="1" operator="containsText" text="a">
      <formula>NOT(ISERROR(SEARCH("a",F51)))</formula>
    </cfRule>
    <cfRule type="containsText" dxfId="168" priority="474" stopIfTrue="1" operator="containsText" text="NON">
      <formula>NOT(ISERROR(SEARCH("NON",F51)))</formula>
    </cfRule>
  </conditionalFormatting>
  <conditionalFormatting sqref="F51">
    <cfRule type="containsText" dxfId="167" priority="473" stopIfTrue="1" operator="containsText" text="NON">
      <formula>NOT(ISERROR(SEARCH("NON",F51)))</formula>
    </cfRule>
  </conditionalFormatting>
  <conditionalFormatting sqref="F51">
    <cfRule type="containsText" dxfId="166" priority="476" stopIfTrue="1" operator="containsText" text="OUI">
      <formula>NOT(ISERROR(SEARCH("OUI",F51)))</formula>
    </cfRule>
    <cfRule type="colorScale" priority="47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2">
    <cfRule type="containsText" dxfId="165" priority="442" stopIfTrue="1" operator="containsText" text="0">
      <formula>NOT(ISERROR(SEARCH("0",F52)))</formula>
    </cfRule>
  </conditionalFormatting>
  <conditionalFormatting sqref="F52">
    <cfRule type="containsText" dxfId="164" priority="412" stopIfTrue="1" operator="containsText" text="n">
      <formula>NOT(ISERROR(SEARCH("n",F52)))</formula>
    </cfRule>
    <cfRule type="containsText" dxfId="163" priority="413" stopIfTrue="1" operator="containsText" text="b">
      <formula>NOT(ISERROR(SEARCH("b",F52)))</formula>
    </cfRule>
    <cfRule type="containsText" dxfId="162" priority="414" stopIfTrue="1" operator="containsText" text="v">
      <formula>NOT(ISERROR(SEARCH("v",F52)))</formula>
    </cfRule>
    <cfRule type="containsText" dxfId="161" priority="415" stopIfTrue="1" operator="containsText" text="c">
      <formula>NOT(ISERROR(SEARCH("c",F52)))</formula>
    </cfRule>
    <cfRule type="containsText" dxfId="160" priority="416" stopIfTrue="1" operator="containsText" text="x">
      <formula>NOT(ISERROR(SEARCH("x",F52)))</formula>
    </cfRule>
    <cfRule type="containsText" dxfId="159" priority="417" stopIfTrue="1" operator="containsText" text="w">
      <formula>NOT(ISERROR(SEARCH("w",F52)))</formula>
    </cfRule>
    <cfRule type="containsText" dxfId="158" priority="418" stopIfTrue="1" operator="containsText" text="m">
      <formula>NOT(ISERROR(SEARCH("m",F52)))</formula>
    </cfRule>
    <cfRule type="containsText" dxfId="157" priority="419" stopIfTrue="1" operator="containsText" text="l">
      <formula>NOT(ISERROR(SEARCH("l",F52)))</formula>
    </cfRule>
    <cfRule type="containsText" dxfId="156" priority="420" stopIfTrue="1" operator="containsText" text="l">
      <formula>NOT(ISERROR(SEARCH("l",F52)))</formula>
    </cfRule>
    <cfRule type="containsText" dxfId="155" priority="421" stopIfTrue="1" operator="containsText" text="k">
      <formula>NOT(ISERROR(SEARCH("k",F52)))</formula>
    </cfRule>
    <cfRule type="containsText" dxfId="154" priority="422" stopIfTrue="1" operator="containsText" text="j">
      <formula>NOT(ISERROR(SEARCH("j",F52)))</formula>
    </cfRule>
    <cfRule type="containsText" dxfId="153" priority="423" stopIfTrue="1" operator="containsText" text="h">
      <formula>NOT(ISERROR(SEARCH("h",F52)))</formula>
    </cfRule>
    <cfRule type="containsText" dxfId="152" priority="424" stopIfTrue="1" operator="containsText" text="g">
      <formula>NOT(ISERROR(SEARCH("g",F52)))</formula>
    </cfRule>
    <cfRule type="containsText" dxfId="151" priority="425" stopIfTrue="1" operator="containsText" text="g">
      <formula>NOT(ISERROR(SEARCH("g",F52)))</formula>
    </cfRule>
    <cfRule type="containsText" dxfId="150" priority="426" stopIfTrue="1" operator="containsText" text="f">
      <formula>NOT(ISERROR(SEARCH("f",F52)))</formula>
    </cfRule>
    <cfRule type="containsText" dxfId="149" priority="427" stopIfTrue="1" operator="containsText" text="d">
      <formula>NOT(ISERROR(SEARCH("d",F52)))</formula>
    </cfRule>
    <cfRule type="containsText" dxfId="148" priority="428" stopIfTrue="1" operator="containsText" text="s">
      <formula>NOT(ISERROR(SEARCH("s",F52)))</formula>
    </cfRule>
    <cfRule type="containsText" dxfId="147" priority="429" stopIfTrue="1" operator="containsText" text="q">
      <formula>NOT(ISERROR(SEARCH("q",F52)))</formula>
    </cfRule>
    <cfRule type="containsText" dxfId="146" priority="430" stopIfTrue="1" operator="containsText" text="p">
      <formula>NOT(ISERROR(SEARCH("p",F52)))</formula>
    </cfRule>
    <cfRule type="containsText" dxfId="145" priority="431" stopIfTrue="1" operator="containsText" text="o">
      <formula>NOT(ISERROR(SEARCH("o",F52)))</formula>
    </cfRule>
    <cfRule type="containsText" dxfId="144" priority="432" stopIfTrue="1" operator="containsText" text="i">
      <formula>NOT(ISERROR(SEARCH("i",F52)))</formula>
    </cfRule>
    <cfRule type="containsText" priority="433" stopIfTrue="1" operator="containsText" text="u">
      <formula>NOT(ISERROR(SEARCH("u",F52)))</formula>
    </cfRule>
    <cfRule type="containsText" dxfId="143" priority="434" stopIfTrue="1" operator="containsText" text="y">
      <formula>NOT(ISERROR(SEARCH("y",F52)))</formula>
    </cfRule>
    <cfRule type="containsText" dxfId="142" priority="435" stopIfTrue="1" operator="containsText" text="t">
      <formula>NOT(ISERROR(SEARCH("t",F52)))</formula>
    </cfRule>
    <cfRule type="containsText" dxfId="141" priority="436" stopIfTrue="1" operator="containsText" text="r">
      <formula>NOT(ISERROR(SEARCH("r",F52)))</formula>
    </cfRule>
    <cfRule type="containsText" dxfId="140" priority="437" stopIfTrue="1" operator="containsText" text="e">
      <formula>NOT(ISERROR(SEARCH("e",F52)))</formula>
    </cfRule>
    <cfRule type="containsText" dxfId="139" priority="438" stopIfTrue="1" operator="containsText" text="z">
      <formula>NOT(ISERROR(SEARCH("z",F52)))</formula>
    </cfRule>
    <cfRule type="containsText" dxfId="138" priority="439" stopIfTrue="1" operator="containsText" text="a">
      <formula>NOT(ISERROR(SEARCH("a",F52)))</formula>
    </cfRule>
    <cfRule type="containsText" dxfId="137" priority="441" stopIfTrue="1" operator="containsText" text="NON">
      <formula>NOT(ISERROR(SEARCH("NON",F52)))</formula>
    </cfRule>
  </conditionalFormatting>
  <conditionalFormatting sqref="F52">
    <cfRule type="containsText" dxfId="136" priority="440" stopIfTrue="1" operator="containsText" text="NON">
      <formula>NOT(ISERROR(SEARCH("NON",F52)))</formula>
    </cfRule>
  </conditionalFormatting>
  <conditionalFormatting sqref="F52">
    <cfRule type="containsText" dxfId="135" priority="443" stopIfTrue="1" operator="containsText" text="OUI">
      <formula>NOT(ISERROR(SEARCH("OUI",F52)))</formula>
    </cfRule>
    <cfRule type="colorScale" priority="4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47:E174 G160">
    <cfRule type="containsText" dxfId="134" priority="2243" stopIfTrue="1" operator="containsText" text="OUI">
      <formula>NOT(ISERROR(SEARCH("OUI",C147)))</formula>
    </cfRule>
    <cfRule type="colorScale" priority="224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47">
    <cfRule type="containsText" dxfId="133" priority="343" stopIfTrue="1" operator="containsText" text="0">
      <formula>NOT(ISERROR(SEARCH("0",F147)))</formula>
    </cfRule>
  </conditionalFormatting>
  <conditionalFormatting sqref="F147">
    <cfRule type="containsText" dxfId="132" priority="313" stopIfTrue="1" operator="containsText" text="n">
      <formula>NOT(ISERROR(SEARCH("n",F147)))</formula>
    </cfRule>
    <cfRule type="containsText" dxfId="131" priority="314" stopIfTrue="1" operator="containsText" text="b">
      <formula>NOT(ISERROR(SEARCH("b",F147)))</formula>
    </cfRule>
    <cfRule type="containsText" dxfId="130" priority="315" stopIfTrue="1" operator="containsText" text="v">
      <formula>NOT(ISERROR(SEARCH("v",F147)))</formula>
    </cfRule>
    <cfRule type="containsText" dxfId="129" priority="316" stopIfTrue="1" operator="containsText" text="c">
      <formula>NOT(ISERROR(SEARCH("c",F147)))</formula>
    </cfRule>
    <cfRule type="containsText" dxfId="128" priority="317" stopIfTrue="1" operator="containsText" text="x">
      <formula>NOT(ISERROR(SEARCH("x",F147)))</formula>
    </cfRule>
    <cfRule type="containsText" dxfId="127" priority="318" stopIfTrue="1" operator="containsText" text="w">
      <formula>NOT(ISERROR(SEARCH("w",F147)))</formula>
    </cfRule>
    <cfRule type="containsText" dxfId="126" priority="319" stopIfTrue="1" operator="containsText" text="m">
      <formula>NOT(ISERROR(SEARCH("m",F147)))</formula>
    </cfRule>
    <cfRule type="containsText" dxfId="125" priority="320" stopIfTrue="1" operator="containsText" text="l">
      <formula>NOT(ISERROR(SEARCH("l",F147)))</formula>
    </cfRule>
    <cfRule type="containsText" dxfId="124" priority="321" stopIfTrue="1" operator="containsText" text="l">
      <formula>NOT(ISERROR(SEARCH("l",F147)))</formula>
    </cfRule>
    <cfRule type="containsText" dxfId="123" priority="322" stopIfTrue="1" operator="containsText" text="k">
      <formula>NOT(ISERROR(SEARCH("k",F147)))</formula>
    </cfRule>
    <cfRule type="containsText" dxfId="122" priority="323" stopIfTrue="1" operator="containsText" text="j">
      <formula>NOT(ISERROR(SEARCH("j",F147)))</formula>
    </cfRule>
    <cfRule type="containsText" dxfId="121" priority="324" stopIfTrue="1" operator="containsText" text="h">
      <formula>NOT(ISERROR(SEARCH("h",F147)))</formula>
    </cfRule>
    <cfRule type="containsText" dxfId="120" priority="325" stopIfTrue="1" operator="containsText" text="g">
      <formula>NOT(ISERROR(SEARCH("g",F147)))</formula>
    </cfRule>
    <cfRule type="containsText" dxfId="119" priority="326" stopIfTrue="1" operator="containsText" text="g">
      <formula>NOT(ISERROR(SEARCH("g",F147)))</formula>
    </cfRule>
    <cfRule type="containsText" dxfId="118" priority="327" stopIfTrue="1" operator="containsText" text="f">
      <formula>NOT(ISERROR(SEARCH("f",F147)))</formula>
    </cfRule>
    <cfRule type="containsText" dxfId="117" priority="328" stopIfTrue="1" operator="containsText" text="d">
      <formula>NOT(ISERROR(SEARCH("d",F147)))</formula>
    </cfRule>
    <cfRule type="containsText" dxfId="116" priority="329" stopIfTrue="1" operator="containsText" text="s">
      <formula>NOT(ISERROR(SEARCH("s",F147)))</formula>
    </cfRule>
    <cfRule type="containsText" dxfId="115" priority="330" stopIfTrue="1" operator="containsText" text="q">
      <formula>NOT(ISERROR(SEARCH("q",F147)))</formula>
    </cfRule>
    <cfRule type="containsText" dxfId="114" priority="331" stopIfTrue="1" operator="containsText" text="p">
      <formula>NOT(ISERROR(SEARCH("p",F147)))</formula>
    </cfRule>
    <cfRule type="containsText" dxfId="113" priority="332" stopIfTrue="1" operator="containsText" text="o">
      <formula>NOT(ISERROR(SEARCH("o",F147)))</formula>
    </cfRule>
    <cfRule type="containsText" dxfId="112" priority="333" stopIfTrue="1" operator="containsText" text="i">
      <formula>NOT(ISERROR(SEARCH("i",F147)))</formula>
    </cfRule>
    <cfRule type="containsText" priority="334" stopIfTrue="1" operator="containsText" text="u">
      <formula>NOT(ISERROR(SEARCH("u",F147)))</formula>
    </cfRule>
    <cfRule type="containsText" dxfId="111" priority="335" stopIfTrue="1" operator="containsText" text="y">
      <formula>NOT(ISERROR(SEARCH("y",F147)))</formula>
    </cfRule>
    <cfRule type="containsText" dxfId="110" priority="336" stopIfTrue="1" operator="containsText" text="t">
      <formula>NOT(ISERROR(SEARCH("t",F147)))</formula>
    </cfRule>
    <cfRule type="containsText" dxfId="109" priority="337" stopIfTrue="1" operator="containsText" text="r">
      <formula>NOT(ISERROR(SEARCH("r",F147)))</formula>
    </cfRule>
    <cfRule type="containsText" dxfId="108" priority="338" stopIfTrue="1" operator="containsText" text="e">
      <formula>NOT(ISERROR(SEARCH("e",F147)))</formula>
    </cfRule>
    <cfRule type="containsText" dxfId="107" priority="339" stopIfTrue="1" operator="containsText" text="z">
      <formula>NOT(ISERROR(SEARCH("z",F147)))</formula>
    </cfRule>
    <cfRule type="containsText" dxfId="106" priority="340" stopIfTrue="1" operator="containsText" text="a">
      <formula>NOT(ISERROR(SEARCH("a",F147)))</formula>
    </cfRule>
    <cfRule type="containsText" dxfId="105" priority="342" stopIfTrue="1" operator="containsText" text="NON">
      <formula>NOT(ISERROR(SEARCH("NON",F147)))</formula>
    </cfRule>
  </conditionalFormatting>
  <conditionalFormatting sqref="F147">
    <cfRule type="containsText" dxfId="104" priority="341" stopIfTrue="1" operator="containsText" text="NON">
      <formula>NOT(ISERROR(SEARCH("NON",F147)))</formula>
    </cfRule>
  </conditionalFormatting>
  <conditionalFormatting sqref="F147">
    <cfRule type="containsText" dxfId="103" priority="344" stopIfTrue="1" operator="containsText" text="OUI">
      <formula>NOT(ISERROR(SEARCH("OUI",F147)))</formula>
    </cfRule>
    <cfRule type="colorScale" priority="3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48">
    <cfRule type="containsText" dxfId="102" priority="310" stopIfTrue="1" operator="containsText" text="0">
      <formula>NOT(ISERROR(SEARCH("0",F148)))</formula>
    </cfRule>
  </conditionalFormatting>
  <conditionalFormatting sqref="F148">
    <cfRule type="containsText" dxfId="101" priority="280" stopIfTrue="1" operator="containsText" text="n">
      <formula>NOT(ISERROR(SEARCH("n",F148)))</formula>
    </cfRule>
    <cfRule type="containsText" dxfId="100" priority="281" stopIfTrue="1" operator="containsText" text="b">
      <formula>NOT(ISERROR(SEARCH("b",F148)))</formula>
    </cfRule>
    <cfRule type="containsText" dxfId="99" priority="282" stopIfTrue="1" operator="containsText" text="v">
      <formula>NOT(ISERROR(SEARCH("v",F148)))</formula>
    </cfRule>
    <cfRule type="containsText" dxfId="98" priority="283" stopIfTrue="1" operator="containsText" text="c">
      <formula>NOT(ISERROR(SEARCH("c",F148)))</formula>
    </cfRule>
    <cfRule type="containsText" dxfId="97" priority="284" stopIfTrue="1" operator="containsText" text="x">
      <formula>NOT(ISERROR(SEARCH("x",F148)))</formula>
    </cfRule>
    <cfRule type="containsText" dxfId="96" priority="285" stopIfTrue="1" operator="containsText" text="w">
      <formula>NOT(ISERROR(SEARCH("w",F148)))</formula>
    </cfRule>
    <cfRule type="containsText" dxfId="95" priority="286" stopIfTrue="1" operator="containsText" text="m">
      <formula>NOT(ISERROR(SEARCH("m",F148)))</formula>
    </cfRule>
    <cfRule type="containsText" dxfId="94" priority="287" stopIfTrue="1" operator="containsText" text="l">
      <formula>NOT(ISERROR(SEARCH("l",F148)))</formula>
    </cfRule>
    <cfRule type="containsText" dxfId="93" priority="288" stopIfTrue="1" operator="containsText" text="l">
      <formula>NOT(ISERROR(SEARCH("l",F148)))</formula>
    </cfRule>
    <cfRule type="containsText" dxfId="92" priority="289" stopIfTrue="1" operator="containsText" text="k">
      <formula>NOT(ISERROR(SEARCH("k",F148)))</formula>
    </cfRule>
    <cfRule type="containsText" dxfId="91" priority="290" stopIfTrue="1" operator="containsText" text="j">
      <formula>NOT(ISERROR(SEARCH("j",F148)))</formula>
    </cfRule>
    <cfRule type="containsText" dxfId="90" priority="291" stopIfTrue="1" operator="containsText" text="h">
      <formula>NOT(ISERROR(SEARCH("h",F148)))</formula>
    </cfRule>
    <cfRule type="containsText" dxfId="89" priority="292" stopIfTrue="1" operator="containsText" text="g">
      <formula>NOT(ISERROR(SEARCH("g",F148)))</formula>
    </cfRule>
    <cfRule type="containsText" dxfId="88" priority="293" stopIfTrue="1" operator="containsText" text="g">
      <formula>NOT(ISERROR(SEARCH("g",F148)))</formula>
    </cfRule>
    <cfRule type="containsText" dxfId="87" priority="294" stopIfTrue="1" operator="containsText" text="f">
      <formula>NOT(ISERROR(SEARCH("f",F148)))</formula>
    </cfRule>
    <cfRule type="containsText" dxfId="86" priority="295" stopIfTrue="1" operator="containsText" text="d">
      <formula>NOT(ISERROR(SEARCH("d",F148)))</formula>
    </cfRule>
    <cfRule type="containsText" dxfId="85" priority="296" stopIfTrue="1" operator="containsText" text="s">
      <formula>NOT(ISERROR(SEARCH("s",F148)))</formula>
    </cfRule>
    <cfRule type="containsText" dxfId="84" priority="297" stopIfTrue="1" operator="containsText" text="q">
      <formula>NOT(ISERROR(SEARCH("q",F148)))</formula>
    </cfRule>
    <cfRule type="containsText" dxfId="83" priority="298" stopIfTrue="1" operator="containsText" text="p">
      <formula>NOT(ISERROR(SEARCH("p",F148)))</formula>
    </cfRule>
    <cfRule type="containsText" dxfId="82" priority="299" stopIfTrue="1" operator="containsText" text="o">
      <formula>NOT(ISERROR(SEARCH("o",F148)))</formula>
    </cfRule>
    <cfRule type="containsText" dxfId="81" priority="300" stopIfTrue="1" operator="containsText" text="i">
      <formula>NOT(ISERROR(SEARCH("i",F148)))</formula>
    </cfRule>
    <cfRule type="containsText" priority="301" stopIfTrue="1" operator="containsText" text="u">
      <formula>NOT(ISERROR(SEARCH("u",F148)))</formula>
    </cfRule>
    <cfRule type="containsText" dxfId="80" priority="302" stopIfTrue="1" operator="containsText" text="y">
      <formula>NOT(ISERROR(SEARCH("y",F148)))</formula>
    </cfRule>
    <cfRule type="containsText" dxfId="79" priority="303" stopIfTrue="1" operator="containsText" text="t">
      <formula>NOT(ISERROR(SEARCH("t",F148)))</formula>
    </cfRule>
    <cfRule type="containsText" dxfId="78" priority="304" stopIfTrue="1" operator="containsText" text="r">
      <formula>NOT(ISERROR(SEARCH("r",F148)))</formula>
    </cfRule>
    <cfRule type="containsText" dxfId="77" priority="305" stopIfTrue="1" operator="containsText" text="e">
      <formula>NOT(ISERROR(SEARCH("e",F148)))</formula>
    </cfRule>
    <cfRule type="containsText" dxfId="76" priority="306" stopIfTrue="1" operator="containsText" text="z">
      <formula>NOT(ISERROR(SEARCH("z",F148)))</formula>
    </cfRule>
    <cfRule type="containsText" dxfId="75" priority="307" stopIfTrue="1" operator="containsText" text="a">
      <formula>NOT(ISERROR(SEARCH("a",F148)))</formula>
    </cfRule>
    <cfRule type="containsText" dxfId="74" priority="309" stopIfTrue="1" operator="containsText" text="NON">
      <formula>NOT(ISERROR(SEARCH("NON",F148)))</formula>
    </cfRule>
  </conditionalFormatting>
  <conditionalFormatting sqref="F148">
    <cfRule type="containsText" dxfId="73" priority="308" stopIfTrue="1" operator="containsText" text="NON">
      <formula>NOT(ISERROR(SEARCH("NON",F148)))</formula>
    </cfRule>
  </conditionalFormatting>
  <conditionalFormatting sqref="F148">
    <cfRule type="containsText" dxfId="72" priority="311" stopIfTrue="1" operator="containsText" text="OUI">
      <formula>NOT(ISERROR(SEARCH("OUI",F148)))</formula>
    </cfRule>
    <cfRule type="colorScale" priority="3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149:F174">
    <cfRule type="containsText" dxfId="71" priority="277" stopIfTrue="1" operator="containsText" text="0">
      <formula>NOT(ISERROR(SEARCH("0",F149)))</formula>
    </cfRule>
  </conditionalFormatting>
  <conditionalFormatting sqref="F149:F174">
    <cfRule type="containsText" dxfId="70" priority="247" stopIfTrue="1" operator="containsText" text="n">
      <formula>NOT(ISERROR(SEARCH("n",F149)))</formula>
    </cfRule>
    <cfRule type="containsText" dxfId="69" priority="248" stopIfTrue="1" operator="containsText" text="b">
      <formula>NOT(ISERROR(SEARCH("b",F149)))</formula>
    </cfRule>
    <cfRule type="containsText" dxfId="68" priority="249" stopIfTrue="1" operator="containsText" text="v">
      <formula>NOT(ISERROR(SEARCH("v",F149)))</formula>
    </cfRule>
    <cfRule type="containsText" dxfId="67" priority="250" stopIfTrue="1" operator="containsText" text="c">
      <formula>NOT(ISERROR(SEARCH("c",F149)))</formula>
    </cfRule>
    <cfRule type="containsText" dxfId="66" priority="251" stopIfTrue="1" operator="containsText" text="x">
      <formula>NOT(ISERROR(SEARCH("x",F149)))</formula>
    </cfRule>
    <cfRule type="containsText" dxfId="65" priority="252" stopIfTrue="1" operator="containsText" text="w">
      <formula>NOT(ISERROR(SEARCH("w",F149)))</formula>
    </cfRule>
    <cfRule type="containsText" dxfId="64" priority="253" stopIfTrue="1" operator="containsText" text="m">
      <formula>NOT(ISERROR(SEARCH("m",F149)))</formula>
    </cfRule>
    <cfRule type="containsText" dxfId="63" priority="254" stopIfTrue="1" operator="containsText" text="l">
      <formula>NOT(ISERROR(SEARCH("l",F149)))</formula>
    </cfRule>
    <cfRule type="containsText" dxfId="62" priority="255" stopIfTrue="1" operator="containsText" text="l">
      <formula>NOT(ISERROR(SEARCH("l",F149)))</formula>
    </cfRule>
    <cfRule type="containsText" dxfId="61" priority="256" stopIfTrue="1" operator="containsText" text="k">
      <formula>NOT(ISERROR(SEARCH("k",F149)))</formula>
    </cfRule>
    <cfRule type="containsText" dxfId="60" priority="257" stopIfTrue="1" operator="containsText" text="j">
      <formula>NOT(ISERROR(SEARCH("j",F149)))</formula>
    </cfRule>
    <cfRule type="containsText" dxfId="59" priority="258" stopIfTrue="1" operator="containsText" text="h">
      <formula>NOT(ISERROR(SEARCH("h",F149)))</formula>
    </cfRule>
    <cfRule type="containsText" dxfId="58" priority="259" stopIfTrue="1" operator="containsText" text="g">
      <formula>NOT(ISERROR(SEARCH("g",F149)))</formula>
    </cfRule>
    <cfRule type="containsText" dxfId="57" priority="260" stopIfTrue="1" operator="containsText" text="g">
      <formula>NOT(ISERROR(SEARCH("g",F149)))</formula>
    </cfRule>
    <cfRule type="containsText" dxfId="56" priority="261" stopIfTrue="1" operator="containsText" text="f">
      <formula>NOT(ISERROR(SEARCH("f",F149)))</formula>
    </cfRule>
    <cfRule type="containsText" dxfId="55" priority="262" stopIfTrue="1" operator="containsText" text="d">
      <formula>NOT(ISERROR(SEARCH("d",F149)))</formula>
    </cfRule>
    <cfRule type="containsText" dxfId="54" priority="263" stopIfTrue="1" operator="containsText" text="s">
      <formula>NOT(ISERROR(SEARCH("s",F149)))</formula>
    </cfRule>
    <cfRule type="containsText" dxfId="53" priority="264" stopIfTrue="1" operator="containsText" text="q">
      <formula>NOT(ISERROR(SEARCH("q",F149)))</formula>
    </cfRule>
    <cfRule type="containsText" dxfId="52" priority="265" stopIfTrue="1" operator="containsText" text="p">
      <formula>NOT(ISERROR(SEARCH("p",F149)))</formula>
    </cfRule>
    <cfRule type="containsText" dxfId="51" priority="266" stopIfTrue="1" operator="containsText" text="o">
      <formula>NOT(ISERROR(SEARCH("o",F149)))</formula>
    </cfRule>
    <cfRule type="containsText" dxfId="50" priority="267" stopIfTrue="1" operator="containsText" text="i">
      <formula>NOT(ISERROR(SEARCH("i",F149)))</formula>
    </cfRule>
    <cfRule type="containsText" priority="268" stopIfTrue="1" operator="containsText" text="u">
      <formula>NOT(ISERROR(SEARCH("u",F149)))</formula>
    </cfRule>
    <cfRule type="containsText" dxfId="49" priority="269" stopIfTrue="1" operator="containsText" text="y">
      <formula>NOT(ISERROR(SEARCH("y",F149)))</formula>
    </cfRule>
    <cfRule type="containsText" dxfId="48" priority="270" stopIfTrue="1" operator="containsText" text="t">
      <formula>NOT(ISERROR(SEARCH("t",F149)))</formula>
    </cfRule>
    <cfRule type="containsText" dxfId="47" priority="271" stopIfTrue="1" operator="containsText" text="r">
      <formula>NOT(ISERROR(SEARCH("r",F149)))</formula>
    </cfRule>
    <cfRule type="containsText" dxfId="46" priority="272" stopIfTrue="1" operator="containsText" text="e">
      <formula>NOT(ISERROR(SEARCH("e",F149)))</formula>
    </cfRule>
    <cfRule type="containsText" dxfId="45" priority="273" stopIfTrue="1" operator="containsText" text="z">
      <formula>NOT(ISERROR(SEARCH("z",F149)))</formula>
    </cfRule>
    <cfRule type="containsText" dxfId="44" priority="274" stopIfTrue="1" operator="containsText" text="a">
      <formula>NOT(ISERROR(SEARCH("a",F149)))</formula>
    </cfRule>
    <cfRule type="containsText" dxfId="43" priority="276" stopIfTrue="1" operator="containsText" text="NON">
      <formula>NOT(ISERROR(SEARCH("NON",F149)))</formula>
    </cfRule>
  </conditionalFormatting>
  <conditionalFormatting sqref="F149:F174">
    <cfRule type="containsText" dxfId="42" priority="275" stopIfTrue="1" operator="containsText" text="NON">
      <formula>NOT(ISERROR(SEARCH("NON",F149)))</formula>
    </cfRule>
  </conditionalFormatting>
  <conditionalFormatting sqref="F149:F174">
    <cfRule type="containsText" dxfId="41" priority="278" stopIfTrue="1" operator="containsText" text="OUI">
      <formula>NOT(ISERROR(SEARCH("OUI",F149)))</formula>
    </cfRule>
    <cfRule type="colorScale" priority="27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78:I142">
    <cfRule type="expression" dxfId="40" priority="245" stopIfTrue="1">
      <formula>I78</formula>
    </cfRule>
  </conditionalFormatting>
  <conditionalFormatting sqref="I22:I46">
    <cfRule type="expression" dxfId="39" priority="244" stopIfTrue="1">
      <formula>I22</formula>
    </cfRule>
  </conditionalFormatting>
  <conditionalFormatting sqref="I179:I184 I186:I188">
    <cfRule type="expression" dxfId="38" priority="241" stopIfTrue="1">
      <formula>I179</formula>
    </cfRule>
  </conditionalFormatting>
  <conditionalFormatting sqref="D51:E65">
    <cfRule type="containsText" dxfId="37" priority="2895" stopIfTrue="1" operator="containsText" text="OUI">
      <formula>NOT(ISERROR(SEARCH("OUI",D51)))</formula>
    </cfRule>
    <cfRule type="colorScale" priority="28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185:E185">
    <cfRule type="containsText" dxfId="36" priority="135" stopIfTrue="1" operator="containsText" text="0">
      <formula>NOT(ISERROR(SEARCH("0",D185)))</formula>
    </cfRule>
  </conditionalFormatting>
  <conditionalFormatting sqref="D185:E185">
    <cfRule type="containsText" dxfId="35" priority="105" stopIfTrue="1" operator="containsText" text="n">
      <formula>NOT(ISERROR(SEARCH("n",D185)))</formula>
    </cfRule>
    <cfRule type="containsText" dxfId="34" priority="106" stopIfTrue="1" operator="containsText" text="b">
      <formula>NOT(ISERROR(SEARCH("b",D185)))</formula>
    </cfRule>
    <cfRule type="containsText" dxfId="33" priority="107" stopIfTrue="1" operator="containsText" text="v">
      <formula>NOT(ISERROR(SEARCH("v",D185)))</formula>
    </cfRule>
    <cfRule type="containsText" dxfId="32" priority="108" stopIfTrue="1" operator="containsText" text="c">
      <formula>NOT(ISERROR(SEARCH("c",D185)))</formula>
    </cfRule>
    <cfRule type="containsText" dxfId="31" priority="109" stopIfTrue="1" operator="containsText" text="x">
      <formula>NOT(ISERROR(SEARCH("x",D185)))</formula>
    </cfRule>
    <cfRule type="containsText" dxfId="30" priority="110" stopIfTrue="1" operator="containsText" text="w">
      <formula>NOT(ISERROR(SEARCH("w",D185)))</formula>
    </cfRule>
    <cfRule type="containsText" dxfId="29" priority="111" stopIfTrue="1" operator="containsText" text="m">
      <formula>NOT(ISERROR(SEARCH("m",D185)))</formula>
    </cfRule>
    <cfRule type="containsText" dxfId="28" priority="112" stopIfTrue="1" operator="containsText" text="l">
      <formula>NOT(ISERROR(SEARCH("l",D185)))</formula>
    </cfRule>
    <cfRule type="containsText" dxfId="27" priority="113" stopIfTrue="1" operator="containsText" text="l">
      <formula>NOT(ISERROR(SEARCH("l",D185)))</formula>
    </cfRule>
    <cfRule type="containsText" dxfId="26" priority="114" stopIfTrue="1" operator="containsText" text="k">
      <formula>NOT(ISERROR(SEARCH("k",D185)))</formula>
    </cfRule>
    <cfRule type="containsText" dxfId="25" priority="115" stopIfTrue="1" operator="containsText" text="j">
      <formula>NOT(ISERROR(SEARCH("j",D185)))</formula>
    </cfRule>
    <cfRule type="containsText" dxfId="24" priority="116" stopIfTrue="1" operator="containsText" text="h">
      <formula>NOT(ISERROR(SEARCH("h",D185)))</formula>
    </cfRule>
    <cfRule type="containsText" dxfId="23" priority="117" stopIfTrue="1" operator="containsText" text="g">
      <formula>NOT(ISERROR(SEARCH("g",D185)))</formula>
    </cfRule>
    <cfRule type="containsText" dxfId="22" priority="118" stopIfTrue="1" operator="containsText" text="g">
      <formula>NOT(ISERROR(SEARCH("g",D185)))</formula>
    </cfRule>
    <cfRule type="containsText" dxfId="21" priority="119" stopIfTrue="1" operator="containsText" text="f">
      <formula>NOT(ISERROR(SEARCH("f",D185)))</formula>
    </cfRule>
    <cfRule type="containsText" dxfId="20" priority="120" stopIfTrue="1" operator="containsText" text="d">
      <formula>NOT(ISERROR(SEARCH("d",D185)))</formula>
    </cfRule>
    <cfRule type="containsText" dxfId="19" priority="121" stopIfTrue="1" operator="containsText" text="s">
      <formula>NOT(ISERROR(SEARCH("s",D185)))</formula>
    </cfRule>
    <cfRule type="containsText" dxfId="18" priority="122" stopIfTrue="1" operator="containsText" text="q">
      <formula>NOT(ISERROR(SEARCH("q",D185)))</formula>
    </cfRule>
    <cfRule type="containsText" dxfId="17" priority="123" stopIfTrue="1" operator="containsText" text="p">
      <formula>NOT(ISERROR(SEARCH("p",D185)))</formula>
    </cfRule>
    <cfRule type="containsText" dxfId="16" priority="124" stopIfTrue="1" operator="containsText" text="o">
      <formula>NOT(ISERROR(SEARCH("o",D185)))</formula>
    </cfRule>
    <cfRule type="containsText" dxfId="15" priority="125" stopIfTrue="1" operator="containsText" text="i">
      <formula>NOT(ISERROR(SEARCH("i",D185)))</formula>
    </cfRule>
    <cfRule type="containsText" priority="126" stopIfTrue="1" operator="containsText" text="u">
      <formula>NOT(ISERROR(SEARCH("u",D185)))</formula>
    </cfRule>
    <cfRule type="containsText" dxfId="14" priority="127" stopIfTrue="1" operator="containsText" text="y">
      <formula>NOT(ISERROR(SEARCH("y",D185)))</formula>
    </cfRule>
    <cfRule type="containsText" dxfId="13" priority="128" stopIfTrue="1" operator="containsText" text="t">
      <formula>NOT(ISERROR(SEARCH("t",D185)))</formula>
    </cfRule>
    <cfRule type="containsText" dxfId="12" priority="129" stopIfTrue="1" operator="containsText" text="r">
      <formula>NOT(ISERROR(SEARCH("r",D185)))</formula>
    </cfRule>
    <cfRule type="containsText" dxfId="11" priority="130" stopIfTrue="1" operator="containsText" text="e">
      <formula>NOT(ISERROR(SEARCH("e",D185)))</formula>
    </cfRule>
    <cfRule type="containsText" dxfId="10" priority="131" stopIfTrue="1" operator="containsText" text="z">
      <formula>NOT(ISERROR(SEARCH("z",D185)))</formula>
    </cfRule>
    <cfRule type="containsText" dxfId="9" priority="132" stopIfTrue="1" operator="containsText" text="a">
      <formula>NOT(ISERROR(SEARCH("a",D185)))</formula>
    </cfRule>
    <cfRule type="containsText" dxfId="8" priority="134" stopIfTrue="1" operator="containsText" text="NON">
      <formula>NOT(ISERROR(SEARCH("NON",D185)))</formula>
    </cfRule>
  </conditionalFormatting>
  <conditionalFormatting sqref="D185:E185">
    <cfRule type="containsText" dxfId="7" priority="133" stopIfTrue="1" operator="containsText" text="NON">
      <formula>NOT(ISERROR(SEARCH("NON",D185)))</formula>
    </cfRule>
  </conditionalFormatting>
  <conditionalFormatting sqref="F185">
    <cfRule type="expression" dxfId="6" priority="104" stopIfTrue="1">
      <formula>F185</formula>
    </cfRule>
  </conditionalFormatting>
  <conditionalFormatting sqref="D185:E185">
    <cfRule type="containsText" dxfId="5" priority="136" stopIfTrue="1" operator="containsText" text="OUI">
      <formula>NOT(ISERROR(SEARCH("OUI",D185)))</formula>
    </cfRule>
    <cfRule type="colorScale" priority="1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85">
    <cfRule type="expression" dxfId="4" priority="103" stopIfTrue="1">
      <formula>I185</formula>
    </cfRule>
  </conditionalFormatting>
  <conditionalFormatting sqref="C12:E18">
    <cfRule type="containsText" dxfId="3" priority="3615" stopIfTrue="1" operator="containsText" text="OUI">
      <formula>NOT(ISERROR(SEARCH("OUI",C12)))</formula>
    </cfRule>
    <cfRule type="colorScale" priority="36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74:E75">
    <cfRule type="containsText" dxfId="2" priority="3648" stopIfTrue="1" operator="containsText" text="OUI">
      <formula>NOT(ISERROR(SEARCH("OUI",C74)))</formula>
    </cfRule>
    <cfRule type="colorScale" priority="364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53:F73">
    <cfRule type="containsText" dxfId="1" priority="3660" stopIfTrue="1" operator="containsText" text="OUI">
      <formula>NOT(ISERROR(SEARCH("OUI",F53)))</formula>
    </cfRule>
    <cfRule type="colorScale" priority="366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43:E144">
    <cfRule type="containsText" dxfId="0" priority="3695" stopIfTrue="1" operator="containsText" text="OUI">
      <formula>NOT(ISERROR(SEARCH("OUI",C143)))</formula>
    </cfRule>
    <cfRule type="colorScale" priority="369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2</vt:i4>
      </vt:variant>
    </vt:vector>
  </HeadingPairs>
  <TitlesOfParts>
    <vt:vector size="10" baseType="lpstr">
      <vt:lpstr>Tarifs France et international</vt:lpstr>
      <vt:lpstr>Tarifs SMS international conso</vt:lpstr>
      <vt:lpstr>TarifsVOIX international conso </vt:lpstr>
      <vt:lpstr>Tarifs DATA international conso</vt:lpstr>
      <vt:lpstr>Services associés </vt:lpstr>
      <vt:lpstr>Forfaits internationaux</vt:lpstr>
      <vt:lpstr>Tarifs M2M</vt:lpstr>
      <vt:lpstr>Terminaux et accesoires</vt:lpstr>
      <vt:lpstr>'Services associés '!_Ref89436632</vt:lpstr>
      <vt:lpstr>'Tarifs France et international'!_Toc87357245</vt:lpstr>
    </vt:vector>
  </TitlesOfParts>
  <Company>Secrétariat Général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MINEFI</dc:creator>
  <cp:lastModifiedBy>CERRAJERO Hugo</cp:lastModifiedBy>
  <dcterms:created xsi:type="dcterms:W3CDTF">2021-09-13T09:08:03Z</dcterms:created>
  <dcterms:modified xsi:type="dcterms:W3CDTF">2026-07-23T16:29:11Z</dcterms:modified>
</cp:coreProperties>
</file>